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comments/comment1.xml" ContentType="application/vnd.openxmlformats-officedocument.spreadsheetml.comments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Decision Scorecard" sheetId="2" state="visible" r:id="rId2"/>
    <sheet xmlns:r="http://schemas.openxmlformats.org/officeDocument/2006/relationships" name="PostgreSQL Preflight" sheetId="3" state="visible" r:id="rId3"/>
    <sheet xmlns:r="http://schemas.openxmlformats.org/officeDocument/2006/relationships" name="CDC Validation" sheetId="4" state="visible" r:id="rId4"/>
    <sheet xmlns:r="http://schemas.openxmlformats.org/officeDocument/2006/relationships" name="Benchmark Worksheet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10">
    <font>
      <name val="Calibri"/>
      <family val="2"/>
      <color theme="1"/>
      <sz val="11"/>
      <scheme val="minor"/>
    </font>
    <font>
      <name val="Georgia"/>
      <b val="1"/>
      <color rgb="00173F75"/>
      <sz val="18"/>
    </font>
    <font>
      <name val="Calibri"/>
      <i val="1"/>
      <color rgb="005B6575"/>
      <sz val="10"/>
    </font>
    <font>
      <name val="Calibri"/>
      <b val="1"/>
      <color rgb="00FFFFFF"/>
      <sz val="12"/>
    </font>
    <font>
      <name val="Calibri"/>
      <color rgb="00172033"/>
      <sz val="10"/>
    </font>
    <font>
      <name val="Calibri"/>
      <b val="1"/>
      <color rgb="00FFFFFF"/>
      <sz val="10"/>
    </font>
    <font>
      <name val="Calibri"/>
      <family val="2"/>
      <color theme="10"/>
      <sz val="12"/>
      <scheme val="minor"/>
    </font>
    <font>
      <b val="1"/>
      <color rgb="00173F75"/>
    </font>
    <font>
      <b val="1"/>
      <color rgb="00B45309"/>
    </font>
    <font>
      <b val="1"/>
      <color rgb="00172033"/>
    </font>
  </fonts>
  <fills count="9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173F75"/>
      </patternFill>
    </fill>
    <fill>
      <patternFill patternType="solid">
        <fgColor rgb="00F8FAFC"/>
      </patternFill>
    </fill>
    <fill>
      <patternFill patternType="solid">
        <fgColor rgb="00B45309"/>
      </patternFill>
    </fill>
    <fill>
      <patternFill patternType="solid">
        <fgColor rgb="00FFFBEB"/>
      </patternFill>
    </fill>
    <fill>
      <patternFill patternType="solid">
        <fgColor rgb="00F4F8FF"/>
      </patternFill>
    </fill>
    <fill>
      <patternFill patternType="solid">
        <fgColor rgb="00FFFDE7"/>
      </patternFill>
    </fill>
  </fills>
  <borders count="6">
    <border>
      <left/>
      <right/>
      <top/>
      <bottom/>
      <diagonal/>
    </border>
    <border>
      <bottom style="medium">
        <color rgb="00173F75"/>
      </bottom>
    </border>
    <border>
      <bottom style="thin">
        <color rgb="00D8DEE9"/>
      </bottom>
    </border>
    <border>
      <left style="medium">
        <color rgb="00B45309"/>
      </left>
      <right style="thin">
        <color rgb="00D8DEE9"/>
      </right>
      <top style="thin">
        <color rgb="00D8DEE9"/>
      </top>
      <bottom style="thin">
        <color rgb="00D8DEE9"/>
      </bottom>
    </border>
    <border>
      <top style="medium">
        <color rgb="00173F75"/>
      </top>
    </border>
    <border>
      <bottom style="medium">
        <color rgb="000F766E"/>
      </bottom>
    </border>
  </borders>
  <cellStyleXfs count="2">
    <xf numFmtId="0" fontId="0" fillId="0" borderId="0"/>
    <xf numFmtId="0" fontId="6" fillId="0" borderId="0"/>
  </cellStyleXfs>
  <cellXfs count="26">
    <xf numFmtId="0" fontId="0" fillId="0" borderId="0" pivotButton="0" quotePrefix="0" xfId="0"/>
    <xf numFmtId="0" fontId="1" fillId="0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0" fontId="3" fillId="2" borderId="0" applyAlignment="1" pivotButton="0" quotePrefix="0" xfId="0">
      <alignment vertical="center" wrapText="1"/>
    </xf>
    <xf numFmtId="0" fontId="4" fillId="0" borderId="0" applyAlignment="1" pivotButton="0" quotePrefix="0" xfId="0">
      <alignment vertical="top" wrapText="1"/>
    </xf>
    <xf numFmtId="0" fontId="3" fillId="3" borderId="0" applyAlignment="1" pivotButton="0" quotePrefix="0" xfId="0">
      <alignment vertical="center" wrapText="1"/>
    </xf>
    <xf numFmtId="0" fontId="5" fillId="3" borderId="1" applyAlignment="1" pivotButton="0" quotePrefix="0" xfId="0">
      <alignment horizontal="center" vertical="center" wrapText="1"/>
    </xf>
    <xf numFmtId="0" fontId="4" fillId="0" borderId="2" applyAlignment="1" pivotButton="0" quotePrefix="0" xfId="0">
      <alignment vertical="top" wrapText="1"/>
    </xf>
    <xf numFmtId="0" fontId="4" fillId="4" borderId="2" applyAlignment="1" pivotButton="0" quotePrefix="0" xfId="0">
      <alignment vertical="top" wrapText="1"/>
    </xf>
    <xf numFmtId="0" fontId="3" fillId="5" borderId="0" applyAlignment="1" pivotButton="0" quotePrefix="0" xfId="0">
      <alignment vertical="center" wrapText="1"/>
    </xf>
    <xf numFmtId="0" fontId="4" fillId="6" borderId="3" applyAlignment="1" pivotButton="0" quotePrefix="0" xfId="0">
      <alignment vertical="top" wrapText="1"/>
    </xf>
    <xf numFmtId="0" fontId="4" fillId="4" borderId="2" applyAlignment="1" pivotButton="0" quotePrefix="0" xfId="1">
      <alignment vertical="top" wrapText="1"/>
    </xf>
    <xf numFmtId="0" fontId="4" fillId="0" borderId="2" applyAlignment="1" pivotButton="0" quotePrefix="0" xfId="1">
      <alignment vertical="top" wrapText="1"/>
    </xf>
    <xf numFmtId="0" fontId="6" fillId="0" borderId="0" pivotButton="0" quotePrefix="0" xfId="1"/>
    <xf numFmtId="3" fontId="4" fillId="4" borderId="2" applyAlignment="1" pivotButton="0" quotePrefix="0" xfId="0">
      <alignment vertical="top" wrapText="1"/>
    </xf>
    <xf numFmtId="3" fontId="4" fillId="0" borderId="2" applyAlignment="1" pivotButton="0" quotePrefix="0" xfId="0">
      <alignment vertical="top" wrapText="1"/>
    </xf>
    <xf numFmtId="0" fontId="7" fillId="7" borderId="4" applyAlignment="1" pivotButton="0" quotePrefix="0" xfId="0">
      <alignment vertical="top" wrapText="1"/>
    </xf>
    <xf numFmtId="3" fontId="7" fillId="7" borderId="4" applyAlignment="1" pivotButton="0" quotePrefix="0" xfId="0">
      <alignment vertical="top" wrapText="1"/>
    </xf>
    <xf numFmtId="0" fontId="8" fillId="0" borderId="0" applyAlignment="1" pivotButton="0" quotePrefix="0" xfId="0">
      <alignment vertical="top" wrapText="1"/>
    </xf>
    <xf numFmtId="0" fontId="0" fillId="6" borderId="0" applyAlignment="1" pivotButton="0" quotePrefix="0" xfId="0">
      <alignment vertical="top" wrapText="1"/>
    </xf>
    <xf numFmtId="0" fontId="5" fillId="2" borderId="5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 wrapText="1"/>
    </xf>
    <xf numFmtId="0" fontId="9" fillId="0" borderId="0" applyAlignment="1" pivotButton="0" quotePrefix="0" xfId="0">
      <alignment vertical="top" wrapText="1"/>
    </xf>
    <xf numFmtId="0" fontId="0" fillId="8" borderId="2" applyAlignment="1" pivotButton="0" quotePrefix="0" xfId="0">
      <alignment vertical="top" wrapText="1"/>
    </xf>
    <xf numFmtId="4" fontId="4" fillId="8" borderId="2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omments/comment1.xml><?xml version="1.0" encoding="utf-8"?>
<comments xmlns="http://schemas.openxmlformats.org/spreadsheetml/2006/main">
  <authors>
    <author>Manus AI</author>
  </authors>
  <commentList>
    <comment ref="C21" authorId="0" shapeId="0">
      <text>
        <t>Enter a measured result or a clearly labeled estimate. Do not compare values collected under different workload conditions.</t>
      </text>
    </comment>
    <comment ref="D21" authorId="0" shapeId="0">
      <text>
        <t>Enter a measured result or a clearly labeled estimate. Do not compare values collected under different workload conditions.</t>
      </text>
    </comment>
    <comment ref="E21" authorId="0" shapeId="0">
      <text>
        <t>Enter a measured result or a clearly labeled estimate. Do not compare values collected under different workload conditions.</t>
      </text>
    </comment>
    <comment ref="C22" authorId="0" shapeId="0">
      <text>
        <t>Enter a measured result or a clearly labeled estimate. Do not compare values collected under different workload conditions.</t>
      </text>
    </comment>
    <comment ref="D22" authorId="0" shapeId="0">
      <text>
        <t>Enter a measured result or a clearly labeled estimate. Do not compare values collected under different workload conditions.</t>
      </text>
    </comment>
    <comment ref="E22" authorId="0" shapeId="0">
      <text>
        <t>Enter a measured result or a clearly labeled estimate. Do not compare values collected under different workload conditions.</t>
      </text>
    </comment>
    <comment ref="C23" authorId="0" shapeId="0">
      <text>
        <t>Enter a measured result or a clearly labeled estimate. Do not compare values collected under different workload conditions.</t>
      </text>
    </comment>
    <comment ref="D23" authorId="0" shapeId="0">
      <text>
        <t>Enter a measured result or a clearly labeled estimate. Do not compare values collected under different workload conditions.</t>
      </text>
    </comment>
    <comment ref="E23" authorId="0" shapeId="0">
      <text>
        <t>Enter a measured result or a clearly labeled estimate. Do not compare values collected under different workload conditions.</t>
      </text>
    </comment>
    <comment ref="C24" authorId="0" shapeId="0">
      <text>
        <t>Enter a measured result or a clearly labeled estimate. Do not compare values collected under different workload conditions.</t>
      </text>
    </comment>
    <comment ref="D24" authorId="0" shapeId="0">
      <text>
        <t>Enter a measured result or a clearly labeled estimate. Do not compare values collected under different workload conditions.</t>
      </text>
    </comment>
    <comment ref="E24" authorId="0" shapeId="0">
      <text>
        <t>Enter a measured result or a clearly labeled estimate. Do not compare values collected under different workload conditions.</t>
      </text>
    </comment>
    <comment ref="C25" authorId="0" shapeId="0">
      <text>
        <t>Enter a measured result or a clearly labeled estimate. Do not compare values collected under different workload conditions.</t>
      </text>
    </comment>
    <comment ref="D25" authorId="0" shapeId="0">
      <text>
        <t>Enter a measured result or a clearly labeled estimate. Do not compare values collected under different workload conditions.</t>
      </text>
    </comment>
    <comment ref="E25" authorId="0" shapeId="0">
      <text>
        <t>Enter a measured result or a clearly labeled estimate. Do not compare values collected under different workload conditions.</t>
      </text>
    </comment>
    <comment ref="C26" authorId="0" shapeId="0">
      <text>
        <t>Enter a measured result or a clearly labeled estimate. Do not compare values collected under different workload conditions.</t>
      </text>
    </comment>
    <comment ref="D26" authorId="0" shapeId="0">
      <text>
        <t>Enter a measured result or a clearly labeled estimate. Do not compare values collected under different workload conditions.</t>
      </text>
    </comment>
    <comment ref="E26" authorId="0" shapeId="0">
      <text>
        <t>Enter a measured result or a clearly labeled estimate. Do not compare values collected under different workload conditions.</t>
      </text>
    </comment>
    <comment ref="C27" authorId="0" shapeId="0">
      <text>
        <t>Enter a measured result or a clearly labeled estimate. Do not compare values collected under different workload conditions.</t>
      </text>
    </comment>
    <comment ref="D27" authorId="0" shapeId="0">
      <text>
        <t>Enter a measured result or a clearly labeled estimate. Do not compare values collected under different workload conditions.</t>
      </text>
    </comment>
    <comment ref="E27" authorId="0" shapeId="0">
      <text>
        <t>Enter a measured result or a clearly labeled estimate. Do not compare values collected under different workload conditions.</t>
      </text>
    </comment>
    <comment ref="C28" authorId="0" shapeId="0">
      <text>
        <t>Enter a measured result or a clearly labeled estimate. Do not compare values collected under different workload conditions.</t>
      </text>
    </comment>
    <comment ref="D28" authorId="0" shapeId="0">
      <text>
        <t>Enter a measured result or a clearly labeled estimate. Do not compare values collected under different workload conditions.</t>
      </text>
    </comment>
    <comment ref="E28" authorId="0" shapeId="0">
      <text>
        <t>Enter a measured result or a clearly labeled estimate. Do not compare values collected under different workload conditions.</t>
      </text>
    </comment>
    <comment ref="C29" authorId="0" shapeId="0">
      <text>
        <t>Enter a measured result or a clearly labeled estimate. Do not compare values collected under different workload conditions.</t>
      </text>
    </comment>
    <comment ref="D29" authorId="0" shapeId="0">
      <text>
        <t>Enter a measured result or a clearly labeled estimate. Do not compare values collected under different workload conditions.</t>
      </text>
    </comment>
    <comment ref="E29" authorId="0" shapeId="0">
      <text>
        <t>Enter a measured result or a clearly labeled estimate. Do not compare values collected under different workload conditions.</t>
      </text>
    </comment>
    <comment ref="C30" authorId="0" shapeId="0">
      <text>
        <t>Enter a measured result or a clearly labeled estimate. Do not compare values collected under different workload conditions.</t>
      </text>
    </comment>
    <comment ref="D30" authorId="0" shapeId="0">
      <text>
        <t>Enter a measured result or a clearly labeled estimate. Do not compare values collected under different workload conditions.</t>
      </text>
    </comment>
    <comment ref="E30" authorId="0" shapeId="0">
      <text>
        <t>Enter a measured result or a clearly labeled estimate. Do not compare values collected under different workload conditions.</t>
      </text>
    </comment>
    <comment ref="C31" authorId="0" shapeId="0">
      <text>
        <t>Enter a measured result or a clearly labeled estimate. Do not compare values collected under different workload conditions.</t>
      </text>
    </comment>
    <comment ref="D31" authorId="0" shapeId="0">
      <text>
        <t>Enter a measured result or a clearly labeled estimate. Do not compare values collected under different workload conditions.</t>
      </text>
    </comment>
    <comment ref="E31" authorId="0" shapeId="0">
      <text>
        <t>Enter a measured result or a clearly labeled estimate. Do not compare values collected under different workload conditions.</t>
      </text>
    </comment>
  </commentList>
</comments>
</file>

<file path=xl/tables/table1.xml><?xml version="1.0" encoding="utf-8"?>
<table xmlns="http://schemas.openxmlformats.org/spreadsheetml/2006/main" id="1" name="DecisionInputs" displayName="DecisionInputs" ref="B5:J15" headerRowCount="1">
  <autoFilter ref="B5:J15"/>
  <tableColumns count="9">
    <tableColumn id="2" name="Criterion"/>
    <tableColumn id="3" name="Weight (1–5)"/>
    <tableColumn id="4" name="Debezium Rating"/>
    <tableColumn id="5" name="Estuary Rating"/>
    <tableColumn id="6" name="MaterializedPG Rating"/>
    <tableColumn id="7" name="Evidence / rationale"/>
    <tableColumn id="8" name="Debezium Weighted"/>
    <tableColumn id="9" name="Estuary Weighted"/>
    <tableColumn id="10" name="MaterializedPG Weighte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PreflightGate" displayName="PreflightGate" ref="B5:G14" headerRowCount="1">
  <autoFilter ref="B5:G14"/>
  <tableColumns count="6">
    <tableColumn id="2" name="Gate"/>
    <tableColumn id="3" name="What to inspect"/>
    <tableColumn id="4" name="Status"/>
    <tableColumn id="5" name="Owner"/>
    <tableColumn id="6" name="Evidence / output"/>
    <tableColumn id="7" name="No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ValidationTests" displayName="ValidationTests" ref="B5:G15" headerRowCount="1">
  <autoFilter ref="B5:G15"/>
  <tableColumns count="6">
    <tableColumn id="2" name="Test"/>
    <tableColumn id="3" name="Input / procedure"/>
    <tableColumn id="4" name="Expected result"/>
    <tableColumn id="5" name="Status"/>
    <tableColumn id="6" name="Evidence / query result"/>
    <tableColumn id="7" name="Note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BenchmarkLog" displayName="BenchmarkLog" ref="B20:H31" headerRowCount="1">
  <autoFilter ref="B20:H31"/>
  <tableColumns count="7">
    <tableColumn id="2" name="Test"/>
    <tableColumn id="3" name="Debezium"/>
    <tableColumn id="4" name="Estuary Flow"/>
    <tableColumn id="5" name="MaterializedPostgreSQL"/>
    <tableColumn id="6" name="Unit / method"/>
    <tableColumn id="7" name="Pass condition"/>
    <tableColumn id="8" name="Evidence / not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clickhouse.com/docs/reference/engines/table-engines/mergetree-family/replacingmergetree" TargetMode="External" Id="rId1"/><Relationship Type="http://schemas.openxmlformats.org/officeDocument/2006/relationships/hyperlink" Target="https://clickhouse.com/docs/integrations/connectors/data-ingestion/kafka/kafka-clickhouse-connect-sink" TargetMode="External" Id="rId2"/><Relationship Type="http://schemas.openxmlformats.org/officeDocument/2006/relationships/hyperlink" Target="https://clickhouse.com/docs/reference/engines/database-engines/materialized-postgresql" TargetMode="External" Id="rId3"/><Relationship Type="http://schemas.openxmlformats.org/officeDocument/2006/relationships/hyperlink" Target="https://www.postgresql.org/docs/current/logical-replication.html" TargetMode="External" Id="rId4"/><Relationship Type="http://schemas.openxmlformats.org/officeDocument/2006/relationships/hyperlink" Target="https://debezium.io/documentation/reference/stable/connectors/postgresql.html" TargetMode="External" Id="rId5"/><Relationship Type="http://schemas.openxmlformats.org/officeDocument/2006/relationships/hyperlink" Target="#'Overview'!A1" TargetMode="External" Id="rId6"/><Relationship Type="http://schemas.openxmlformats.org/officeDocument/2006/relationships/hyperlink" Target="#'Decision Scorecard'!A1" TargetMode="External" Id="rId7"/><Relationship Type="http://schemas.openxmlformats.org/officeDocument/2006/relationships/hyperlink" Target="#'PostgreSQL Preflight'!A1" TargetMode="External" Id="rId8"/><Relationship Type="http://schemas.openxmlformats.org/officeDocument/2006/relationships/hyperlink" Target="#'CDC Validation'!A1" TargetMode="External" Id="rId9"/><Relationship Type="http://schemas.openxmlformats.org/officeDocument/2006/relationships/hyperlink" Target="#'Benchmark Worksheet'!A1" TargetMode="External" Id="rId10"/></Relationships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4.xml" Id="rId1"/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H35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0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</cols>
  <sheetData>
    <row r="1"/>
    <row r="2" ht="34" customHeight="1">
      <c r="B2" s="1" t="inlineStr">
        <is>
          <t>ClickHouse CDC Production Readiness Kit</t>
        </is>
      </c>
    </row>
    <row r="3" ht="30" customHeight="1">
      <c r="B3" s="2" t="inlineStr">
        <is>
          <t>Editable decision scorecard for PostgreSQL → ClickHouse CDC. Generated August 2026. All scores are user inputs, not benchmark results.</t>
        </is>
      </c>
    </row>
    <row r="4"/>
    <row r="5" ht="24" customHeight="1">
      <c r="B5" s="3" t="inlineStr">
        <is>
          <t>How to use this workbook</t>
        </is>
      </c>
    </row>
    <row r="6" ht="28" customHeight="1">
      <c r="B6" s="4" t="inlineStr">
        <is>
          <t>1. Start with Decision Scorecard. Enter a weight from 1–5 and a candidate rating from 1–5. A hard compatibility failure should override the weighted total.</t>
        </is>
      </c>
    </row>
    <row r="7" ht="28" customHeight="1">
      <c r="B7" s="4" t="inlineStr">
        <is>
          <t>2. Run PostgreSQL Preflight in a read-only diagnostic context first. Review configuration templates with your DBA and hosting provider.</t>
        </is>
      </c>
    </row>
    <row r="8" ht="28" customHeight="1">
      <c r="B8" s="4" t="inlineStr">
        <is>
          <t>3. Define CDC Validation tests before the first snapshot. Attach evidence for source capture, transport, sink ingestion, and query-visible state.</t>
        </is>
      </c>
    </row>
    <row r="9" ht="28" customHeight="1">
      <c r="B9" s="4" t="inlineStr">
        <is>
          <t>4. Record the same workload in Benchmark Worksheet for every candidate. Compare correctness and time-to-trustworthy-data before raw latency.</t>
        </is>
      </c>
    </row>
    <row r="10"/>
    <row r="11" ht="24" customHeight="1">
      <c r="B11" s="5" t="inlineStr">
        <is>
          <t>Candidate framing</t>
        </is>
      </c>
    </row>
    <row r="12" ht="32" customHeight="1">
      <c r="B12" s="6" t="inlineStr">
        <is>
          <t>Candidate</t>
        </is>
      </c>
      <c r="C12" s="6" t="inlineStr">
        <is>
          <t>Operating model</t>
        </is>
      </c>
      <c r="D12" s="6" t="inlineStr">
        <is>
          <t>Start here when…</t>
        </is>
      </c>
      <c r="E12" s="6" t="inlineStr">
        <is>
          <t>Primary risk</t>
        </is>
      </c>
      <c r="F12" s="6" t="inlineStr">
        <is>
          <t>Hard veto example</t>
        </is>
      </c>
    </row>
    <row r="13" ht="30" customHeight="1">
      <c r="B13" s="7" t="inlineStr">
        <is>
          <t>Debezium</t>
        </is>
      </c>
      <c r="C13" s="7" t="inlineStr">
        <is>
          <t>Control-first source CDC and event streaming</t>
        </is>
      </c>
      <c r="D13" s="7" t="inlineStr">
        <is>
          <t>Kafka or a comparable event platform is strategic; several consumers need the stream.</t>
        </is>
      </c>
      <c r="E13" s="7" t="inlineStr">
        <is>
          <t>Operational surface area across source, broker, Connect, converters, sink, and target.</t>
        </is>
      </c>
      <c r="F13" s="7" t="inlineStr">
        <is>
          <t>The team cannot operate or recover the required streaming path.</t>
        </is>
      </c>
    </row>
    <row r="14" ht="30" customHeight="1">
      <c r="B14" s="8" t="inlineStr">
        <is>
          <t>Estuary Flow</t>
        </is>
      </c>
      <c r="C14" s="8" t="inlineStr">
        <is>
          <t>Managed capture, durable collection, and materialization</t>
        </is>
      </c>
      <c r="D14" s="8" t="inlineStr">
        <is>
          <t>The team wants less self-managed streaming infrastructure and accepts service boundaries.</t>
        </is>
      </c>
      <c r="E14" s="8" t="inlineStr">
        <is>
          <t>Pricing, retention, recovery, schema behavior, and dependency on managed service semantics.</t>
        </is>
      </c>
      <c r="F14" s="8" t="inlineStr">
        <is>
          <t>The service cannot meet the required source, network, retention, or recovery contract.</t>
        </is>
      </c>
    </row>
    <row r="15" ht="30" customHeight="1">
      <c r="B15" s="7" t="inlineStr">
        <is>
          <t>MaterializedPostgreSQL</t>
        </is>
      </c>
      <c r="C15" s="7" t="inlineStr">
        <is>
          <t>Native ClickHouse replication path</t>
        </is>
      </c>
      <c r="D15" s="7" t="inlineStr">
        <is>
          <t>Self-managed ClickHouse supports the path and direct coupling is valuable.</t>
        </is>
      </c>
      <c r="E15" s="7" t="inlineStr">
        <is>
          <t>Version sensitivity, schema/DDL limits, failover, slots, and deployment support.</t>
        </is>
      </c>
      <c r="F15" s="7" t="inlineStr">
        <is>
          <t>The chosen ClickHouse deployment does not support the required engine path.</t>
        </is>
      </c>
    </row>
    <row r="16"/>
    <row r="17"/>
    <row r="18" ht="24" customHeight="1">
      <c r="B18" s="9" t="inlineStr">
        <is>
          <t>Evidence boundary</t>
        </is>
      </c>
    </row>
    <row r="19">
      <c r="B19" s="10" t="inlineStr">
        <is>
          <t>This workbook is a decision and test instrument. It contains no universal throughput, latency, cost, or scale result. Replace all placeholders, verify exact versions, and attach evidence for every Pass decision.</t>
        </is>
      </c>
    </row>
    <row r="20"/>
    <row r="21"/>
    <row r="22"/>
    <row r="23" ht="24" customHeight="1">
      <c r="B23" s="5" t="inlineStr">
        <is>
          <t>Primary references</t>
        </is>
      </c>
    </row>
    <row r="24" ht="30" customHeight="1">
      <c r="B24" s="8" t="inlineStr">
        <is>
          <t>ClickHouse ReplacingMergeTree</t>
        </is>
      </c>
      <c r="C24" s="11" t="inlineStr">
        <is>
          <t>https://clickhouse.com/docs/reference/engines/table-engines/mergetree-family/replacingmergetree</t>
        </is>
      </c>
    </row>
    <row r="25" ht="30" customHeight="1">
      <c r="B25" s="7" t="inlineStr">
        <is>
          <t>ClickHouse Kafka Connect Sink</t>
        </is>
      </c>
      <c r="C25" s="12" t="inlineStr">
        <is>
          <t>https://clickhouse.com/docs/integrations/connectors/data-ingestion/kafka/kafka-clickhouse-connect-sink</t>
        </is>
      </c>
    </row>
    <row r="26" ht="30" customHeight="1">
      <c r="B26" s="8" t="inlineStr">
        <is>
          <t>ClickHouse MaterializedPostgreSQL</t>
        </is>
      </c>
      <c r="C26" s="11" t="inlineStr">
        <is>
          <t>https://clickhouse.com/docs/reference/engines/database-engines/materialized-postgresql</t>
        </is>
      </c>
    </row>
    <row r="27" ht="30" customHeight="1">
      <c r="B27" s="7" t="inlineStr">
        <is>
          <t>PostgreSQL logical replication</t>
        </is>
      </c>
      <c r="C27" s="12" t="inlineStr">
        <is>
          <t>https://www.postgresql.org/docs/current/logical-replication.html</t>
        </is>
      </c>
    </row>
    <row r="28" ht="30" customHeight="1">
      <c r="B28" s="8" t="inlineStr">
        <is>
          <t>Debezium PostgreSQL connector</t>
        </is>
      </c>
      <c r="C28" s="11" t="inlineStr">
        <is>
          <t>https://debezium.io/documentation/reference/stable/connectors/postgresql.html</t>
        </is>
      </c>
    </row>
    <row r="31">
      <c r="B31" s="13" t="inlineStr">
        <is>
          <t>Overview</t>
        </is>
      </c>
    </row>
    <row r="32">
      <c r="B32" s="13" t="inlineStr">
        <is>
          <t>Decision Scorecard</t>
        </is>
      </c>
    </row>
    <row r="33">
      <c r="B33" s="13" t="inlineStr">
        <is>
          <t>PostgreSQL Preflight</t>
        </is>
      </c>
    </row>
    <row r="34">
      <c r="B34" s="13" t="inlineStr">
        <is>
          <t>CDC Validation</t>
        </is>
      </c>
    </row>
    <row r="35">
      <c r="B35" s="13" t="inlineStr">
        <is>
          <t>Benchmark Worksheet</t>
        </is>
      </c>
    </row>
  </sheetData>
  <mergeCells count="11">
    <mergeCell ref="B8:H8"/>
    <mergeCell ref="B9:H9"/>
    <mergeCell ref="B18:H18"/>
    <mergeCell ref="B6:H6"/>
    <mergeCell ref="B2:H2"/>
    <mergeCell ref="B7:H7"/>
    <mergeCell ref="B11:H11"/>
    <mergeCell ref="B3:H3"/>
    <mergeCell ref="B5:H5"/>
    <mergeCell ref="B19:H20"/>
    <mergeCell ref="B23:H23"/>
  </mergeCells>
  <hyperlinks>
    <hyperlink xmlns:r="http://schemas.openxmlformats.org/officeDocument/2006/relationships" ref="C24" r:id="rId1"/>
    <hyperlink xmlns:r="http://schemas.openxmlformats.org/officeDocument/2006/relationships" ref="C25" r:id="rId2"/>
    <hyperlink xmlns:r="http://schemas.openxmlformats.org/officeDocument/2006/relationships" ref="C26" r:id="rId3"/>
    <hyperlink xmlns:r="http://schemas.openxmlformats.org/officeDocument/2006/relationships" ref="C27" r:id="rId4"/>
    <hyperlink xmlns:r="http://schemas.openxmlformats.org/officeDocument/2006/relationships" ref="C28" r:id="rId5"/>
    <hyperlink xmlns:r="http://schemas.openxmlformats.org/officeDocument/2006/relationships" ref="B31" r:id="rId6"/>
    <hyperlink xmlns:r="http://schemas.openxmlformats.org/officeDocument/2006/relationships" ref="B32" r:id="rId7"/>
    <hyperlink xmlns:r="http://schemas.openxmlformats.org/officeDocument/2006/relationships" ref="B33" r:id="rId8"/>
    <hyperlink xmlns:r="http://schemas.openxmlformats.org/officeDocument/2006/relationships" ref="B34" r:id="rId9"/>
    <hyperlink xmlns:r="http://schemas.openxmlformats.org/officeDocument/2006/relationships" ref="B35" r:id="rId10"/>
  </hyperlinks>
  <pageMargins left="0.75" right="0.75" top="1" bottom="1" header="0.5" footer="0.5"/>
  <pageSetup fitToHeight="0" fitToWidth="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J20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4" customWidth="1" min="2" max="2"/>
    <col width="12" customWidth="1" min="3" max="3"/>
    <col width="14" customWidth="1" min="4" max="4"/>
    <col width="16" customWidth="1" min="5" max="5"/>
    <col width="24" customWidth="1" min="6" max="6"/>
    <col width="44" customWidth="1" min="7" max="7"/>
    <col width="18" customWidth="1" min="8" max="8"/>
    <col width="18" customWidth="1" min="9" max="9"/>
  </cols>
  <sheetData>
    <row r="1"/>
    <row r="2" ht="34" customHeight="1">
      <c r="B2" s="1" t="inlineStr">
        <is>
          <t>Decision Scorecard</t>
        </is>
      </c>
    </row>
    <row r="3" ht="30" customHeight="1">
      <c r="B3" s="2" t="inlineStr">
        <is>
          <t>Rate each candidate from 1 (poor fit) to 5 (strong fit). Weight reflects importance. Hard compatibility failures override totals.</t>
        </is>
      </c>
    </row>
    <row r="4"/>
    <row r="5" ht="32" customHeight="1">
      <c r="B5" s="6" t="inlineStr">
        <is>
          <t>Criterion</t>
        </is>
      </c>
      <c r="C5" s="6" t="inlineStr">
        <is>
          <t>Weight (1–5)</t>
        </is>
      </c>
      <c r="D5" s="6" t="inlineStr">
        <is>
          <t>Debezium Rating</t>
        </is>
      </c>
      <c r="E5" s="6" t="inlineStr">
        <is>
          <t>Estuary Rating</t>
        </is>
      </c>
      <c r="F5" s="6" t="inlineStr">
        <is>
          <t>MaterializedPG Rating</t>
        </is>
      </c>
      <c r="G5" s="6" t="inlineStr">
        <is>
          <t>Evidence / rationale</t>
        </is>
      </c>
      <c r="H5" s="6" t="inlineStr">
        <is>
          <t>Debezium Weighted</t>
        </is>
      </c>
      <c r="I5" s="6" t="inlineStr">
        <is>
          <t>Estuary Weighted</t>
        </is>
      </c>
      <c r="J5" s="6" t="inlineStr">
        <is>
          <t>MaterializedPG Weighted</t>
        </is>
      </c>
    </row>
    <row r="6" ht="30" customHeight="1">
      <c r="B6" s="8" t="inlineStr">
        <is>
          <t>Deployment support for chosen ClickHouse edition</t>
        </is>
      </c>
      <c r="C6" s="14" t="n">
        <v>5</v>
      </c>
      <c r="D6" s="14" t="n">
        <v>0</v>
      </c>
      <c r="E6" s="14" t="n">
        <v>0</v>
      </c>
      <c r="F6" s="14" t="n">
        <v>0</v>
      </c>
      <c r="G6" s="8" t="inlineStr"/>
      <c r="H6" s="14">
        <f>C6*D6</f>
        <v/>
      </c>
      <c r="I6" s="14">
        <f>C6*E6</f>
        <v/>
      </c>
      <c r="J6" s="14">
        <f>C6*F6</f>
        <v/>
      </c>
    </row>
    <row r="7" ht="30" customHeight="1">
      <c r="B7" s="7" t="inlineStr">
        <is>
          <t>Initial snapshot and backfill fit</t>
        </is>
      </c>
      <c r="C7" s="15" t="n">
        <v>5</v>
      </c>
      <c r="D7" s="15" t="n">
        <v>0</v>
      </c>
      <c r="E7" s="15" t="n">
        <v>0</v>
      </c>
      <c r="F7" s="15" t="n">
        <v>0</v>
      </c>
      <c r="G7" s="7" t="inlineStr"/>
      <c r="H7" s="15">
        <f>C7*D7</f>
        <v/>
      </c>
      <c r="I7" s="15">
        <f>C7*E7</f>
        <v/>
      </c>
      <c r="J7" s="15">
        <f>C7*F7</f>
        <v/>
      </c>
    </row>
    <row r="8" ht="30" customHeight="1">
      <c r="B8" s="8" t="inlineStr">
        <is>
          <t>UPDATE / DELETE correctness</t>
        </is>
      </c>
      <c r="C8" s="14" t="n">
        <v>5</v>
      </c>
      <c r="D8" s="14" t="n">
        <v>0</v>
      </c>
      <c r="E8" s="14" t="n">
        <v>0</v>
      </c>
      <c r="F8" s="14" t="n">
        <v>0</v>
      </c>
      <c r="G8" s="8" t="inlineStr"/>
      <c r="H8" s="14">
        <f>C8*D8</f>
        <v/>
      </c>
      <c r="I8" s="14">
        <f>C8*E8</f>
        <v/>
      </c>
      <c r="J8" s="14">
        <f>C8*F8</f>
        <v/>
      </c>
    </row>
    <row r="9" ht="30" customHeight="1">
      <c r="B9" s="7" t="inlineStr">
        <is>
          <t>Schema evolution contract</t>
        </is>
      </c>
      <c r="C9" s="15" t="n">
        <v>4</v>
      </c>
      <c r="D9" s="15" t="n">
        <v>0</v>
      </c>
      <c r="E9" s="15" t="n">
        <v>0</v>
      </c>
      <c r="F9" s="15" t="n">
        <v>0</v>
      </c>
      <c r="G9" s="7" t="inlineStr"/>
      <c r="H9" s="15">
        <f>C9*D9</f>
        <v/>
      </c>
      <c r="I9" s="15">
        <f>C9*E9</f>
        <v/>
      </c>
      <c r="J9" s="15">
        <f>C9*F9</f>
        <v/>
      </c>
    </row>
    <row r="10" ht="30" customHeight="1">
      <c r="B10" s="8" t="inlineStr">
        <is>
          <t>Replay and recovery</t>
        </is>
      </c>
      <c r="C10" s="14" t="n">
        <v>5</v>
      </c>
      <c r="D10" s="14" t="n">
        <v>0</v>
      </c>
      <c r="E10" s="14" t="n">
        <v>0</v>
      </c>
      <c r="F10" s="14" t="n">
        <v>0</v>
      </c>
      <c r="G10" s="8" t="inlineStr"/>
      <c r="H10" s="14">
        <f>C10*D10</f>
        <v/>
      </c>
      <c r="I10" s="14">
        <f>C10*E10</f>
        <v/>
      </c>
      <c r="J10" s="14">
        <f>C10*F10</f>
        <v/>
      </c>
    </row>
    <row r="11" ht="30" customHeight="1">
      <c r="B11" s="7" t="inlineStr">
        <is>
          <t>Observability and alerting</t>
        </is>
      </c>
      <c r="C11" s="15" t="n">
        <v>4</v>
      </c>
      <c r="D11" s="15" t="n">
        <v>0</v>
      </c>
      <c r="E11" s="15" t="n">
        <v>0</v>
      </c>
      <c r="F11" s="15" t="n">
        <v>0</v>
      </c>
      <c r="G11" s="7" t="inlineStr"/>
      <c r="H11" s="15">
        <f>C11*D11</f>
        <v/>
      </c>
      <c r="I11" s="15">
        <f>C11*E11</f>
        <v/>
      </c>
      <c r="J11" s="15">
        <f>C11*F11</f>
        <v/>
      </c>
    </row>
    <row r="12" ht="30" customHeight="1">
      <c r="B12" s="8" t="inlineStr">
        <is>
          <t>Multiple consumers / fan-out</t>
        </is>
      </c>
      <c r="C12" s="14" t="n">
        <v>3</v>
      </c>
      <c r="D12" s="14" t="n">
        <v>0</v>
      </c>
      <c r="E12" s="14" t="n">
        <v>0</v>
      </c>
      <c r="F12" s="14" t="n">
        <v>0</v>
      </c>
      <c r="G12" s="8" t="inlineStr"/>
      <c r="H12" s="14">
        <f>C12*D12</f>
        <v/>
      </c>
      <c r="I12" s="14">
        <f>C12*E12</f>
        <v/>
      </c>
      <c r="J12" s="14">
        <f>C12*F12</f>
        <v/>
      </c>
    </row>
    <row r="13" ht="30" customHeight="1">
      <c r="B13" s="7" t="inlineStr">
        <is>
          <t>Operational ownership fit</t>
        </is>
      </c>
      <c r="C13" s="15" t="n">
        <v>4</v>
      </c>
      <c r="D13" s="15" t="n">
        <v>0</v>
      </c>
      <c r="E13" s="15" t="n">
        <v>0</v>
      </c>
      <c r="F13" s="15" t="n">
        <v>0</v>
      </c>
      <c r="G13" s="7" t="inlineStr"/>
      <c r="H13" s="15">
        <f>C13*D13</f>
        <v/>
      </c>
      <c r="I13" s="15">
        <f>C13*E13</f>
        <v/>
      </c>
      <c r="J13" s="15">
        <f>C13*F13</f>
        <v/>
      </c>
    </row>
    <row r="14" ht="30" customHeight="1">
      <c r="B14" s="8" t="inlineStr">
        <is>
          <t>Source WAL and slot risk</t>
        </is>
      </c>
      <c r="C14" s="14" t="n">
        <v>4</v>
      </c>
      <c r="D14" s="14" t="n">
        <v>0</v>
      </c>
      <c r="E14" s="14" t="n">
        <v>0</v>
      </c>
      <c r="F14" s="14" t="n">
        <v>0</v>
      </c>
      <c r="G14" s="8" t="inlineStr"/>
      <c r="H14" s="14">
        <f>C14*D14</f>
        <v/>
      </c>
      <c r="I14" s="14">
        <f>C14*E14</f>
        <v/>
      </c>
      <c r="J14" s="14">
        <f>C14*F14</f>
        <v/>
      </c>
    </row>
    <row r="15" ht="30" customHeight="1">
      <c r="B15" s="7" t="inlineStr">
        <is>
          <t>Cost transparency and control</t>
        </is>
      </c>
      <c r="C15" s="15" t="n">
        <v>3</v>
      </c>
      <c r="D15" s="15" t="n">
        <v>0</v>
      </c>
      <c r="E15" s="15" t="n">
        <v>0</v>
      </c>
      <c r="F15" s="15" t="n">
        <v>0</v>
      </c>
      <c r="G15" s="7" t="inlineStr"/>
      <c r="H15" s="15">
        <f>C15*D15</f>
        <v/>
      </c>
      <c r="I15" s="15">
        <f>C15*E15</f>
        <v/>
      </c>
      <c r="J15" s="15">
        <f>C15*F15</f>
        <v/>
      </c>
    </row>
    <row r="16"/>
    <row r="17">
      <c r="B17" s="16" t="inlineStr">
        <is>
          <t>TOTAL WEIGHTED SCORE</t>
        </is>
      </c>
      <c r="C17" s="16" t="inlineStr"/>
      <c r="D17" s="16" t="inlineStr"/>
      <c r="E17" s="16" t="inlineStr"/>
      <c r="F17" s="16" t="inlineStr"/>
      <c r="G17" s="16" t="inlineStr"/>
      <c r="H17" s="17">
        <f>SUM(H6:H15)</f>
        <v/>
      </c>
      <c r="I17" s="17">
        <f>SUM(I6:I15)</f>
        <v/>
      </c>
      <c r="J17" s="17">
        <f>SUM(J6:J15)</f>
        <v/>
      </c>
    </row>
    <row r="18"/>
    <row r="19">
      <c r="B19" s="18" t="inlineStr">
        <is>
          <t>Hard veto / compatibility note</t>
        </is>
      </c>
      <c r="C19" s="19" t="inlineStr">
        <is>
          <t>Example: if MaterializedPostgreSQL is unsupported in the selected ClickHouse deployment, mark it BLOCKED here even if its weighted score is high.</t>
        </is>
      </c>
    </row>
    <row r="20"/>
  </sheetData>
  <mergeCells count="3">
    <mergeCell ref="C19:J20"/>
    <mergeCell ref="B3:I3"/>
    <mergeCell ref="B2:I2"/>
  </mergeCells>
  <dataValidations count="2">
    <dataValidation sqref="D6:F15" showDropDown="0" showInputMessage="0" showErrorMessage="0" allowBlank="0" errorTitle="Invalid rating" error="Enter an integer from 1 to 5." type="whole" operator="between">
      <formula1>1</formula1>
      <formula2>5</formula2>
    </dataValidation>
    <dataValidation sqref="C6:C15" showDropDown="0" showInputMessage="0" showErrorMessage="0" allowBlank="0" type="whole" operator="between">
      <formula1>1</formula1>
      <formula2>5</formula2>
    </dataValidation>
  </dataValidations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14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2" customWidth="1" min="2" max="2"/>
    <col width="56" customWidth="1" min="3" max="3"/>
    <col width="18" customWidth="1" min="4" max="4"/>
    <col width="22" customWidth="1" min="5" max="5"/>
    <col width="28" customWidth="1" min="6" max="6"/>
    <col width="42" customWidth="1" min="7" max="7"/>
  </cols>
  <sheetData>
    <row r="1"/>
    <row r="2" ht="34" customHeight="1">
      <c r="B2" s="1" t="inlineStr">
        <is>
          <t>PostgreSQL Preflight</t>
        </is>
      </c>
    </row>
    <row r="3" ht="30" customHeight="1">
      <c r="B3" s="2" t="inlineStr">
        <is>
          <t>Run diagnostics first. Configuration examples belong in approved change management.</t>
        </is>
      </c>
    </row>
    <row r="4"/>
    <row r="5" ht="32" customHeight="1">
      <c r="B5" s="20" t="inlineStr">
        <is>
          <t>Gate</t>
        </is>
      </c>
      <c r="C5" s="20" t="inlineStr">
        <is>
          <t>What to inspect</t>
        </is>
      </c>
      <c r="D5" s="20" t="inlineStr">
        <is>
          <t>Status</t>
        </is>
      </c>
      <c r="E5" s="20" t="inlineStr">
        <is>
          <t>Owner</t>
        </is>
      </c>
      <c r="F5" s="20" t="inlineStr">
        <is>
          <t>Evidence / output</t>
        </is>
      </c>
      <c r="G5" s="20" t="inlineStr">
        <is>
          <t>Notes</t>
        </is>
      </c>
    </row>
    <row r="6" ht="30" customHeight="1">
      <c r="B6" s="8" t="inlineStr">
        <is>
          <t>Version and hosting</t>
        </is>
      </c>
      <c r="C6" s="8" t="inlineStr">
        <is>
          <t>PostgreSQL major version, provider, region, and failover topology</t>
        </is>
      </c>
      <c r="D6" s="8" t="inlineStr">
        <is>
          <t>Not started</t>
        </is>
      </c>
      <c r="E6" s="8" t="inlineStr"/>
      <c r="F6" s="8" t="inlineStr"/>
      <c r="G6" s="8" t="inlineStr"/>
    </row>
    <row r="7" ht="30" customHeight="1">
      <c r="B7" s="7" t="inlineStr">
        <is>
          <t>Logical replication</t>
        </is>
      </c>
      <c r="C7" s="7" t="inlineStr">
        <is>
          <t>wal_level, max_replication_slots, max_wal_senders, provider prerequisites</t>
        </is>
      </c>
      <c r="D7" s="7" t="inlineStr">
        <is>
          <t>Not started</t>
        </is>
      </c>
      <c r="E7" s="7" t="inlineStr"/>
      <c r="F7" s="7" t="inlineStr"/>
      <c r="G7" s="7" t="inlineStr"/>
    </row>
    <row r="8" ht="30" customHeight="1">
      <c r="B8" s="8" t="inlineStr">
        <is>
          <t>Publication</t>
        </is>
      </c>
      <c r="C8" s="8" t="inlineStr">
        <is>
          <t>Exact table list, UPDATE/DELETE publication behavior, partitioned-table setting</t>
        </is>
      </c>
      <c r="D8" s="8" t="inlineStr">
        <is>
          <t>Not started</t>
        </is>
      </c>
      <c r="E8" s="8" t="inlineStr"/>
      <c r="F8" s="8" t="inlineStr"/>
      <c r="G8" s="8" t="inlineStr"/>
    </row>
    <row r="9" ht="30" customHeight="1">
      <c r="B9" s="7" t="inlineStr">
        <is>
          <t>Replica identity</t>
        </is>
      </c>
      <c r="C9" s="7" t="inlineStr">
        <is>
          <t>Primary key, replica identity mode, tables needing old-row images</t>
        </is>
      </c>
      <c r="D9" s="7" t="inlineStr">
        <is>
          <t>Not started</t>
        </is>
      </c>
      <c r="E9" s="7" t="inlineStr"/>
      <c r="F9" s="7" t="inlineStr"/>
      <c r="G9" s="7" t="inlineStr"/>
    </row>
    <row r="10" ht="30" customHeight="1">
      <c r="B10" s="8" t="inlineStr">
        <is>
          <t>Replication slot</t>
        </is>
      </c>
      <c r="C10" s="8" t="inlineStr">
        <is>
          <t>Slot owner, restart_lsn, confirmed_flush_lsn, active, invalidation, failover/sync</t>
        </is>
      </c>
      <c r="D10" s="8" t="inlineStr">
        <is>
          <t>Not started</t>
        </is>
      </c>
      <c r="E10" s="8" t="inlineStr"/>
      <c r="F10" s="8" t="inlineStr"/>
      <c r="G10" s="8" t="inlineStr"/>
    </row>
    <row r="11" ht="30" customHeight="1">
      <c r="B11" s="7" t="inlineStr">
        <is>
          <t>WAL budget</t>
        </is>
      </c>
      <c r="C11" s="7" t="inlineStr">
        <is>
          <t>Normal and worst-case change rate, outage duration, available source storage</t>
        </is>
      </c>
      <c r="D11" s="7" t="inlineStr">
        <is>
          <t>Not started</t>
        </is>
      </c>
      <c r="E11" s="7" t="inlineStr"/>
      <c r="F11" s="7" t="inlineStr"/>
      <c r="G11" s="7" t="inlineStr"/>
    </row>
    <row r="12" ht="30" customHeight="1">
      <c r="B12" s="8" t="inlineStr">
        <is>
          <t>Long transactions</t>
        </is>
      </c>
      <c r="C12" s="8" t="inlineStr">
        <is>
          <t>Oldest xact, DDL windows, snapshot interaction, lock pressure</t>
        </is>
      </c>
      <c r="D12" s="8" t="inlineStr">
        <is>
          <t>Not started</t>
        </is>
      </c>
      <c r="E12" s="8" t="inlineStr"/>
      <c r="F12" s="8" t="inlineStr"/>
      <c r="G12" s="8" t="inlineStr"/>
    </row>
    <row r="13" ht="30" customHeight="1">
      <c r="B13" s="7" t="inlineStr">
        <is>
          <t>Permissions</t>
        </is>
      </c>
      <c r="C13" s="7" t="inlineStr">
        <is>
          <t>Dedicated role grants and provider IAM/network policies</t>
        </is>
      </c>
      <c r="D13" s="7" t="inlineStr">
        <is>
          <t>Not started</t>
        </is>
      </c>
      <c r="E13" s="7" t="inlineStr"/>
      <c r="F13" s="7" t="inlineStr"/>
      <c r="G13" s="7" t="inlineStr"/>
    </row>
    <row r="14" ht="30" customHeight="1">
      <c r="B14" s="8" t="inlineStr">
        <is>
          <t>Failover</t>
        </is>
      </c>
      <c r="C14" s="8" t="inlineStr">
        <is>
          <t>Promoted-primary route, slot continuity, connector restart, replay behavior</t>
        </is>
      </c>
      <c r="D14" s="8" t="inlineStr">
        <is>
          <t>Not started</t>
        </is>
      </c>
      <c r="E14" s="8" t="inlineStr"/>
      <c r="F14" s="8" t="inlineStr"/>
      <c r="G14" s="8" t="inlineStr"/>
    </row>
  </sheetData>
  <mergeCells count="2">
    <mergeCell ref="B3:G3"/>
    <mergeCell ref="B2:G2"/>
  </mergeCells>
  <dataValidations count="1">
    <dataValidation sqref="D6:D14 E6:E15" showDropDown="0" showInputMessage="0" showErrorMessage="0" allowBlank="0" type="list">
      <formula1>"Not started,Pass,Fail,N/A,BLOCKED"</formula1>
    </dataValidation>
  </dataValidations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G21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4" customWidth="1" min="2" max="2"/>
    <col width="34" customWidth="1" min="3" max="3"/>
    <col width="22" customWidth="1" min="4" max="4"/>
    <col width="18" customWidth="1" min="5" max="5"/>
    <col width="36" customWidth="1" min="6" max="6"/>
    <col width="42" customWidth="1" min="7" max="7"/>
  </cols>
  <sheetData>
    <row r="1"/>
    <row r="2" ht="34" customHeight="1">
      <c r="B2" s="1" t="inlineStr">
        <is>
          <t>CDC Validation</t>
        </is>
      </c>
    </row>
    <row r="3" ht="30" customHeight="1">
      <c r="B3" s="2" t="inlineStr">
        <is>
          <t>Define acceptance tests before the first snapshot and attach evidence for every result.</t>
        </is>
      </c>
    </row>
    <row r="4"/>
    <row r="5" ht="32" customHeight="1">
      <c r="B5" s="20" t="inlineStr">
        <is>
          <t>Test</t>
        </is>
      </c>
      <c r="C5" s="20" t="inlineStr">
        <is>
          <t>Input / procedure</t>
        </is>
      </c>
      <c r="D5" s="20" t="inlineStr">
        <is>
          <t>Expected result</t>
        </is>
      </c>
      <c r="E5" s="20" t="inlineStr">
        <is>
          <t>Status</t>
        </is>
      </c>
      <c r="F5" s="20" t="inlineStr">
        <is>
          <t>Evidence / query result</t>
        </is>
      </c>
      <c r="G5" s="20" t="inlineStr">
        <is>
          <t>Notes</t>
        </is>
      </c>
    </row>
    <row r="6" ht="30" customHeight="1">
      <c r="B6" s="8" t="inlineStr">
        <is>
          <t>Initial row-count reconciliation</t>
        </is>
      </c>
      <c r="C6" s="8" t="inlineStr">
        <is>
          <t>Compare deterministic source and target counts after snapshot</t>
        </is>
      </c>
      <c r="D6" s="8" t="inlineStr">
        <is>
          <t>Counts reconcile within documented exclusions</t>
        </is>
      </c>
      <c r="E6" s="8" t="inlineStr">
        <is>
          <t>Not started</t>
        </is>
      </c>
      <c r="F6" s="8" t="inlineStr"/>
      <c r="G6" s="8" t="inlineStr"/>
    </row>
    <row r="7" ht="30" customHeight="1">
      <c r="B7" s="7" t="inlineStr">
        <is>
          <t>Insert propagation</t>
        </is>
      </c>
      <c r="C7" s="7" t="inlineStr">
        <is>
          <t>Insert one deterministic source row</t>
        </is>
      </c>
      <c r="D7" s="7" t="inlineStr">
        <is>
          <t>Target row is query-visible with correct key and values</t>
        </is>
      </c>
      <c r="E7" s="7" t="inlineStr">
        <is>
          <t>Not started</t>
        </is>
      </c>
      <c r="F7" s="7" t="inlineStr"/>
      <c r="G7" s="7" t="inlineStr"/>
    </row>
    <row r="8" ht="30" customHeight="1">
      <c r="B8" s="8" t="inlineStr">
        <is>
          <t>Multiple updates</t>
        </is>
      </c>
      <c r="C8" s="8" t="inlineStr">
        <is>
          <t>Update one key twice with increasing source versions</t>
        </is>
      </c>
      <c r="D8" s="8" t="inlineStr">
        <is>
          <t>Newest state wins; no stale overwrite</t>
        </is>
      </c>
      <c r="E8" s="8" t="inlineStr">
        <is>
          <t>Not started</t>
        </is>
      </c>
      <c r="F8" s="8" t="inlineStr"/>
      <c r="G8" s="8" t="inlineStr"/>
    </row>
    <row r="9" ht="30" customHeight="1">
      <c r="B9" s="7" t="inlineStr">
        <is>
          <t>Delete convergence</t>
        </is>
      </c>
      <c r="C9" s="7" t="inlineStr">
        <is>
          <t>Delete a deterministic source row</t>
        </is>
      </c>
      <c r="D9" s="7" t="inlineStr">
        <is>
          <t>Target query excludes deleted state according to contract</t>
        </is>
      </c>
      <c r="E9" s="7" t="inlineStr">
        <is>
          <t>Not started</t>
        </is>
      </c>
      <c r="F9" s="7" t="inlineStr"/>
      <c r="G9" s="7" t="inlineStr"/>
    </row>
    <row r="10" ht="30" customHeight="1">
      <c r="B10" s="8" t="inlineStr">
        <is>
          <t>Duplicate replay</t>
        </is>
      </c>
      <c r="C10" s="8" t="inlineStr">
        <is>
          <t>Replay one prior event or restart after uncertain acknowledgement</t>
        </is>
      </c>
      <c r="D10" s="8" t="inlineStr">
        <is>
          <t>Replay is harmless and measurable</t>
        </is>
      </c>
      <c r="E10" s="8" t="inlineStr">
        <is>
          <t>Not started</t>
        </is>
      </c>
      <c r="F10" s="8" t="inlineStr"/>
      <c r="G10" s="8" t="inlineStr"/>
    </row>
    <row r="11" ht="30" customHeight="1">
      <c r="B11" s="7" t="inlineStr">
        <is>
          <t>Late / out-of-order event</t>
        </is>
      </c>
      <c r="C11" s="7" t="inlineStr">
        <is>
          <t>Deliver an older version after a newer version</t>
        </is>
      </c>
      <c r="D11" s="7" t="inlineStr">
        <is>
          <t>Older version cannot replace newer state</t>
        </is>
      </c>
      <c r="E11" s="7" t="inlineStr">
        <is>
          <t>Not started</t>
        </is>
      </c>
      <c r="F11" s="7" t="inlineStr"/>
      <c r="G11" s="7" t="inlineStr"/>
    </row>
    <row r="12" ht="30" customHeight="1">
      <c r="B12" s="8" t="inlineStr">
        <is>
          <t>Schema addition</t>
        </is>
      </c>
      <c r="C12" s="8" t="inlineStr">
        <is>
          <t>Add a nullable or additive field</t>
        </is>
      </c>
      <c r="D12" s="8" t="inlineStr">
        <is>
          <t>Behavior matches the documented schema contract</t>
        </is>
      </c>
      <c r="E12" s="8" t="inlineStr">
        <is>
          <t>Not started</t>
        </is>
      </c>
      <c r="F12" s="8" t="inlineStr"/>
      <c r="G12" s="8" t="inlineStr"/>
    </row>
    <row r="13" ht="30" customHeight="1">
      <c r="B13" s="7" t="inlineStr">
        <is>
          <t>Incompatible schema change</t>
        </is>
      </c>
      <c r="C13" s="7" t="inlineStr">
        <is>
          <t>Test type/key/rename change in staging</t>
        </is>
      </c>
      <c r="D13" s="7" t="inlineStr">
        <is>
          <t>Pipeline pauses, rejects, or reloads predictably</t>
        </is>
      </c>
      <c r="E13" s="7" t="inlineStr">
        <is>
          <t>Not started</t>
        </is>
      </c>
      <c r="F13" s="7" t="inlineStr"/>
      <c r="G13" s="7" t="inlineStr"/>
    </row>
    <row r="14" ht="30" customHeight="1">
      <c r="B14" s="8" t="inlineStr">
        <is>
          <t>Destination outage</t>
        </is>
      </c>
      <c r="C14" s="8" t="inlineStr">
        <is>
          <t>Stop destination for a defined interval</t>
        </is>
      </c>
      <c r="D14" s="8" t="inlineStr">
        <is>
          <t>Backlog grows within budget and recovery converges</t>
        </is>
      </c>
      <c r="E14" s="8" t="inlineStr">
        <is>
          <t>Not started</t>
        </is>
      </c>
      <c r="F14" s="8" t="inlineStr"/>
      <c r="G14" s="8" t="inlineStr"/>
    </row>
    <row r="15" ht="30" customHeight="1">
      <c r="B15" s="7" t="inlineStr">
        <is>
          <t>Source failover</t>
        </is>
      </c>
      <c r="C15" s="7" t="inlineStr">
        <is>
          <t>Promote standby using approved procedure</t>
        </is>
      </c>
      <c r="D15" s="7" t="inlineStr">
        <is>
          <t>Slot/route/restart behavior is understood</t>
        </is>
      </c>
      <c r="E15" s="7" t="inlineStr">
        <is>
          <t>Not started</t>
        </is>
      </c>
      <c r="F15" s="7" t="inlineStr"/>
      <c r="G15" s="7" t="inlineStr"/>
    </row>
    <row r="16"/>
    <row r="17" ht="24" customHeight="1">
      <c r="B17" s="5" t="inlineStr">
        <is>
          <t>Validation summary</t>
        </is>
      </c>
    </row>
    <row r="18">
      <c r="B18" s="21" t="inlineStr">
        <is>
          <t>Pass rate</t>
        </is>
      </c>
      <c r="C18" s="22">
        <f>COUNTIF(E6:E15,"Pass")/COUNTA(B6:B15)</f>
        <v/>
      </c>
    </row>
    <row r="19">
      <c r="B19" s="21" t="inlineStr">
        <is>
          <t>Blocking failures</t>
        </is>
      </c>
      <c r="C19" s="21">
        <f>COUNTIF(E6:E15,"Fail")+COUNTIF(E6:E15,"BLOCKED")</f>
        <v/>
      </c>
    </row>
    <row r="20">
      <c r="B20" s="21" t="inlineStr">
        <is>
          <t>Interpretation</t>
        </is>
      </c>
      <c r="C20" s="19" t="inlineStr">
        <is>
          <t>Do not declare production readiness while a critical test is Fail or BLOCKED. A healthy connector is not sufficient evidence of query-visible correctness.</t>
        </is>
      </c>
    </row>
    <row r="21"/>
  </sheetData>
  <mergeCells count="4">
    <mergeCell ref="B3:G3"/>
    <mergeCell ref="B2:G2"/>
    <mergeCell ref="B17:G17"/>
    <mergeCell ref="C20:G21"/>
  </mergeCells>
  <dataValidations count="1">
    <dataValidation sqref="D6:D14 E6:E15" showDropDown="0" showInputMessage="0" showErrorMessage="0" allowBlank="0" type="list">
      <formula1>"Not started,Pass,Fail,N/A,BLOCKED"</formula1>
    </dataValidation>
  </dataValidations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H31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4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38" customWidth="1" min="8" max="8"/>
  </cols>
  <sheetData>
    <row r="1"/>
    <row r="2" ht="34" customHeight="1">
      <c r="B2" s="1" t="inlineStr">
        <is>
          <t>Benchmark Worksheet</t>
        </is>
      </c>
    </row>
    <row r="3" ht="30" customHeight="1">
      <c r="B3" s="2" t="inlineStr">
        <is>
          <t>Run the same workload for each candidate. Record conditions before comparing numbers.</t>
        </is>
      </c>
    </row>
    <row r="4"/>
    <row r="5" ht="24" customHeight="1">
      <c r="B5" s="5" t="inlineStr">
        <is>
          <t>Workload assumptions</t>
        </is>
      </c>
    </row>
    <row r="6">
      <c r="B6" s="23" t="inlineStr">
        <is>
          <t>Source PostgreSQL version</t>
        </is>
      </c>
      <c r="C6" s="24" t="inlineStr"/>
    </row>
    <row r="7">
      <c r="B7" s="23" t="inlineStr">
        <is>
          <t>ClickHouse version / edition</t>
        </is>
      </c>
      <c r="C7" s="24" t="inlineStr"/>
    </row>
    <row r="8">
      <c r="B8" s="23" t="inlineStr">
        <is>
          <t>Candidate under test</t>
        </is>
      </c>
      <c r="C8" s="24" t="inlineStr"/>
    </row>
    <row r="9">
      <c r="B9" s="23" t="inlineStr">
        <is>
          <t>Rows in initial snapshot</t>
        </is>
      </c>
      <c r="C9" s="24" t="inlineStr"/>
    </row>
    <row r="10">
      <c r="B10" s="23" t="inlineStr">
        <is>
          <t>Normal source writes / second</t>
        </is>
      </c>
      <c r="C10" s="24" t="inlineStr"/>
    </row>
    <row r="11">
      <c r="B11" s="23" t="inlineStr">
        <is>
          <t>Update percentage</t>
        </is>
      </c>
      <c r="C11" s="24" t="inlineStr"/>
    </row>
    <row r="12">
      <c r="B12" s="23" t="inlineStr">
        <is>
          <t>Delete percentage</t>
        </is>
      </c>
      <c r="C12" s="24" t="inlineStr"/>
    </row>
    <row r="13">
      <c r="B13" s="23" t="inlineStr">
        <is>
          <t>Number of captured tables</t>
        </is>
      </c>
      <c r="C13" s="24" t="inlineStr"/>
    </row>
    <row r="14">
      <c r="B14" s="23" t="inlineStr">
        <is>
          <t>Number of downstream consumers</t>
        </is>
      </c>
      <c r="C14" s="24" t="inlineStr"/>
    </row>
    <row r="15">
      <c r="B15" s="23" t="inlineStr">
        <is>
          <t>Hardware / cloud size</t>
        </is>
      </c>
      <c r="C15" s="24" t="inlineStr"/>
    </row>
    <row r="16">
      <c r="B16" s="23" t="inlineStr">
        <is>
          <t>Test date</t>
        </is>
      </c>
      <c r="C16" s="24" t="inlineStr"/>
    </row>
    <row r="17"/>
    <row r="18"/>
    <row r="19" ht="24" customHeight="1">
      <c r="B19" s="3" t="inlineStr">
        <is>
          <t>Candidate test log</t>
        </is>
      </c>
    </row>
    <row r="20" ht="32" customHeight="1">
      <c r="B20" s="20" t="inlineStr">
        <is>
          <t>Test</t>
        </is>
      </c>
      <c r="C20" s="20" t="inlineStr">
        <is>
          <t>Debezium</t>
        </is>
      </c>
      <c r="D20" s="20" t="inlineStr">
        <is>
          <t>Estuary Flow</t>
        </is>
      </c>
      <c r="E20" s="20" t="inlineStr">
        <is>
          <t>MaterializedPostgreSQL</t>
        </is>
      </c>
      <c r="F20" s="20" t="inlineStr">
        <is>
          <t>Unit / method</t>
        </is>
      </c>
      <c r="G20" s="20" t="inlineStr">
        <is>
          <t>Pass condition</t>
        </is>
      </c>
      <c r="H20" s="20" t="inlineStr">
        <is>
          <t>Evidence / notes</t>
        </is>
      </c>
    </row>
    <row r="21" ht="30" customHeight="1">
      <c r="B21" s="7" t="inlineStr">
        <is>
          <t>Time to first usable table</t>
        </is>
      </c>
      <c r="C21" s="25" t="inlineStr"/>
      <c r="D21" s="25" t="inlineStr"/>
      <c r="E21" s="25" t="inlineStr"/>
      <c r="F21" s="7" t="inlineStr">
        <is>
          <t>minutes</t>
        </is>
      </c>
      <c r="G21" s="7" t="inlineStr">
        <is>
          <t>Meets business freshness target</t>
        </is>
      </c>
      <c r="H21" s="7" t="inlineStr"/>
    </row>
    <row r="22" ht="30" customHeight="1">
      <c r="B22" s="8" t="inlineStr">
        <is>
          <t>Time to full catch-up</t>
        </is>
      </c>
      <c r="C22" s="25" t="inlineStr"/>
      <c r="D22" s="25" t="inlineStr"/>
      <c r="E22" s="25" t="inlineStr"/>
      <c r="F22" s="8" t="inlineStr">
        <is>
          <t>minutes</t>
        </is>
      </c>
      <c r="G22" s="8" t="inlineStr">
        <is>
          <t>Within source/WAL budget</t>
        </is>
      </c>
      <c r="H22" s="8" t="inlineStr"/>
    </row>
    <row r="23" ht="30" customHeight="1">
      <c r="B23" s="7" t="inlineStr">
        <is>
          <t>Steady-state p50 freshness</t>
        </is>
      </c>
      <c r="C23" s="25" t="inlineStr"/>
      <c r="D23" s="25" t="inlineStr"/>
      <c r="E23" s="25" t="inlineStr"/>
      <c r="F23" s="7" t="inlineStr">
        <is>
          <t>milliseconds</t>
        </is>
      </c>
      <c r="G23" s="7" t="inlineStr">
        <is>
          <t>Within stated objective</t>
        </is>
      </c>
      <c r="H23" s="7" t="inlineStr"/>
    </row>
    <row r="24" ht="30" customHeight="1">
      <c r="B24" s="8" t="inlineStr">
        <is>
          <t>Steady-state p95 freshness</t>
        </is>
      </c>
      <c r="C24" s="25" t="inlineStr"/>
      <c r="D24" s="25" t="inlineStr"/>
      <c r="E24" s="25" t="inlineStr"/>
      <c r="F24" s="8" t="inlineStr">
        <is>
          <t>milliseconds</t>
        </is>
      </c>
      <c r="G24" s="8" t="inlineStr">
        <is>
          <t>Within stated objective</t>
        </is>
      </c>
      <c r="H24" s="8" t="inlineStr"/>
    </row>
    <row r="25" ht="30" customHeight="1">
      <c r="B25" s="7" t="inlineStr">
        <is>
          <t>Physical duplicate density</t>
        </is>
      </c>
      <c r="C25" s="25" t="inlineStr"/>
      <c r="D25" s="25" t="inlineStr"/>
      <c r="E25" s="25" t="inlineStr"/>
      <c r="F25" s="7" t="inlineStr">
        <is>
          <t>ratio</t>
        </is>
      </c>
      <c r="G25" s="7" t="inlineStr">
        <is>
          <t>Under agreed threshold and understood</t>
        </is>
      </c>
      <c r="H25" s="7" t="inlineStr"/>
    </row>
    <row r="26" ht="30" customHeight="1">
      <c r="B26" s="8" t="inlineStr">
        <is>
          <t>Delete convergence time</t>
        </is>
      </c>
      <c r="C26" s="25" t="inlineStr"/>
      <c r="D26" s="25" t="inlineStr"/>
      <c r="E26" s="25" t="inlineStr"/>
      <c r="F26" s="8" t="inlineStr">
        <is>
          <t>seconds</t>
        </is>
      </c>
      <c r="G26" s="8" t="inlineStr">
        <is>
          <t>Deleted key absent from current-state query</t>
        </is>
      </c>
      <c r="H26" s="8" t="inlineStr"/>
    </row>
    <row r="27" ht="30" customHeight="1">
      <c r="B27" s="7" t="inlineStr">
        <is>
          <t>Destination outage recovery</t>
        </is>
      </c>
      <c r="C27" s="25" t="inlineStr"/>
      <c r="D27" s="25" t="inlineStr"/>
      <c r="E27" s="25" t="inlineStr"/>
      <c r="F27" s="7" t="inlineStr">
        <is>
          <t>minutes</t>
        </is>
      </c>
      <c r="G27" s="7" t="inlineStr">
        <is>
          <t>No lost-event evidence; convergence proven</t>
        </is>
      </c>
      <c r="H27" s="7" t="inlineStr"/>
    </row>
    <row r="28" ht="30" customHeight="1">
      <c r="B28" s="8" t="inlineStr">
        <is>
          <t>WAL growth during snapshot</t>
        </is>
      </c>
      <c r="C28" s="25" t="inlineStr"/>
      <c r="D28" s="25" t="inlineStr"/>
      <c r="E28" s="25" t="inlineStr"/>
      <c r="F28" s="8" t="inlineStr">
        <is>
          <t>bytes / hour</t>
        </is>
      </c>
      <c r="G28" s="8" t="inlineStr">
        <is>
          <t>Within source-storage budget</t>
        </is>
      </c>
      <c r="H28" s="8" t="inlineStr"/>
    </row>
    <row r="29" ht="30" customHeight="1">
      <c r="B29" s="7" t="inlineStr">
        <is>
          <t>Schema-addition recovery</t>
        </is>
      </c>
      <c r="C29" s="25" t="inlineStr"/>
      <c r="D29" s="25" t="inlineStr"/>
      <c r="E29" s="25" t="inlineStr"/>
      <c r="F29" s="7" t="inlineStr">
        <is>
          <t>minutes</t>
        </is>
      </c>
      <c r="G29" s="7" t="inlineStr">
        <is>
          <t>Documented and repeatable</t>
        </is>
      </c>
      <c r="H29" s="7" t="inlineStr"/>
    </row>
    <row r="30" ht="30" customHeight="1">
      <c r="B30" s="8" t="inlineStr">
        <is>
          <t>Source failover recovery</t>
        </is>
      </c>
      <c r="C30" s="25" t="inlineStr"/>
      <c r="D30" s="25" t="inlineStr"/>
      <c r="E30" s="25" t="inlineStr"/>
      <c r="F30" s="8" t="inlineStr">
        <is>
          <t>minutes</t>
        </is>
      </c>
      <c r="G30" s="8" t="inlineStr">
        <is>
          <t>Route, slot, restart, and replay proven</t>
        </is>
      </c>
      <c r="H30" s="8" t="inlineStr"/>
    </row>
    <row r="31" ht="30" customHeight="1">
      <c r="B31" s="7" t="inlineStr">
        <is>
          <t>Operator hours per month</t>
        </is>
      </c>
      <c r="C31" s="25" t="inlineStr"/>
      <c r="D31" s="25" t="inlineStr"/>
      <c r="E31" s="25" t="inlineStr"/>
      <c r="F31" s="7" t="inlineStr">
        <is>
          <t>hours</t>
        </is>
      </c>
      <c r="G31" s="7" t="inlineStr">
        <is>
          <t>Estimate with assumptions</t>
        </is>
      </c>
      <c r="H31" s="7" t="inlineStr"/>
    </row>
  </sheetData>
  <mergeCells count="4">
    <mergeCell ref="B3:H3"/>
    <mergeCell ref="B5:H5"/>
    <mergeCell ref="B2:H2"/>
    <mergeCell ref="B19:H19"/>
  </mergeCells>
  <pageMargins left="0.75" right="0.75" top="1" bottom="1" header="0.5" footer="0.5"/>
  <pageSetup fitToHeight="0" fitToWidth="1"/>
  <legacyDrawing xmlns:r="http://schemas.openxmlformats.org/officeDocument/2006/relationships" r:id="anysvml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2026-08-24T00:29:13Z</dcterms:created>
  <dcterms:modified xmlns:dcterms="http://purl.org/dc/terms/" xmlns:xsi="http://www.w3.org/2001/XMLSchema-instance" xsi:type="dcterms:W3CDTF">2026-08-24T00:29:13Z</dcterms:modified>
</cp:coreProperties>
</file>