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2.xml" ContentType="application/vnd.openxmlformats-officedocument.spreadsheetml.comments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/comment4.xml" ContentType="application/vnd.openxmlformats-officedocument.spreadsheetml.comments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Architecture Decision" sheetId="2" state="visible" r:id="rId2"/>
    <sheet xmlns:r="http://schemas.openxmlformats.org/officeDocument/2006/relationships" name="Ownership Matrix" sheetId="3" state="visible" r:id="rId3"/>
    <sheet xmlns:r="http://schemas.openxmlformats.org/officeDocument/2006/relationships" name="Compatibility Gate" sheetId="4" state="visible" r:id="rId4"/>
    <sheet xmlns:r="http://schemas.openxmlformats.org/officeDocument/2006/relationships" name="Operations &amp; Cost" sheetId="5" state="visible" r:id="rId5"/>
    <sheet xmlns:r="http://schemas.openxmlformats.org/officeDocument/2006/relationships" name="Benchmark Planner" sheetId="6" state="visible" r:id="rId6"/>
    <sheet xmlns:r="http://schemas.openxmlformats.org/officeDocument/2006/relationships" name="Go-No-Go" sheetId="7" state="visible" r:id="rId7"/>
  </sheets>
  <definedNames>
    <definedName name="_xlnm.Print_Titles" localSheetId="0">'Overview'!$1:$7</definedName>
    <definedName name="_xlnm._FilterDatabase" localSheetId="1" hidden="1">'Architecture Decision'!$B$7:$E$17</definedName>
    <definedName name="_xlnm.Print_Titles" localSheetId="1">'Architecture Decision'!$1:$7</definedName>
    <definedName name="_xlnm._FilterDatabase" localSheetId="2" hidden="1">'Ownership Matrix'!$B$7:$F$16</definedName>
    <definedName name="_xlnm.Print_Titles" localSheetId="2">'Ownership Matrix'!$1:$7</definedName>
    <definedName name="_xlnm._FilterDatabase" localSheetId="3" hidden="1">'Compatibility Gate'!$B$7:$I$13</definedName>
    <definedName name="_xlnm.Print_Titles" localSheetId="3">'Compatibility Gate'!$1:$7</definedName>
    <definedName name="_xlnm._FilterDatabase" localSheetId="4" hidden="1">'Operations &amp; Cost'!$B$7:$H$15</definedName>
    <definedName name="_xlnm.Print_Titles" localSheetId="4">'Operations &amp; Cost'!$1:$7</definedName>
    <definedName name="_xlnm._FilterDatabase" localSheetId="5" hidden="1">'Benchmark Planner'!$B$15:$M$23</definedName>
    <definedName name="_xlnm.Print_Titles" localSheetId="5">'Benchmark Planner'!$1:$7</definedName>
    <definedName name="_xlnm._FilterDatabase" localSheetId="6" hidden="1">'Go-No-Go'!$B$7:$E$16</definedName>
    <definedName name="_xlnm.Print_Titles" localSheetId="6">'Go-No-Go'!$1:$7</definedName>
  </definedNames>
  <calcPr calcId="124519" fullCalcOnLoad="1" forceFullCalc="1"/>
</workbook>
</file>

<file path=xl/styles.xml><?xml version="1.0" encoding="utf-8"?>
<styleSheet xmlns="http://schemas.openxmlformats.org/spreadsheetml/2006/main">
  <numFmts count="1">
    <numFmt numFmtId="164" formatCode="$#,##0.00"/>
  </numFmts>
  <fonts count="14">
    <font>
      <name val="Calibri"/>
      <family val="2"/>
      <color theme="1"/>
      <sz val="11"/>
      <scheme val="minor"/>
    </font>
    <font>
      <name val="Georgia"/>
      <b val="1"/>
      <color rgb="000B3A5B"/>
      <sz val="21"/>
    </font>
    <font>
      <name val="Calibri"/>
      <i val="1"/>
      <color rgb="00526575"/>
      <sz val="10"/>
    </font>
    <font>
      <name val="Calibri"/>
      <b val="1"/>
      <color rgb="000F766E"/>
      <sz val="9"/>
    </font>
    <font>
      <name val="Georgia"/>
      <b val="1"/>
      <color rgb="000B3A5B"/>
      <sz val="13"/>
    </font>
    <font>
      <name val="Calibri"/>
      <color rgb="0017324D"/>
      <sz val="10"/>
    </font>
    <font>
      <b val="1"/>
      <color rgb="000B3A5B"/>
    </font>
    <font>
      <b val="1"/>
      <color rgb="000F766E"/>
      <sz val="14"/>
    </font>
    <font>
      <b val="1"/>
      <color rgb="000F766E"/>
      <u val="single"/>
    </font>
    <font>
      <color rgb="0017324D"/>
    </font>
    <font>
      <color rgb="000F766E"/>
      <u val="single"/>
    </font>
    <font>
      <name val="Calibri"/>
      <b val="1"/>
      <color rgb="00FFFFFF"/>
      <sz val="10"/>
    </font>
    <font>
      <b val="1"/>
      <color rgb="000F766E"/>
    </font>
    <font>
      <b val="1"/>
      <color rgb="000F766E"/>
      <sz val="15"/>
    </font>
  </fonts>
  <fills count="8">
    <fill>
      <patternFill/>
    </fill>
    <fill>
      <patternFill patternType="gray125"/>
    </fill>
    <fill>
      <patternFill patternType="solid">
        <fgColor rgb="00EAF7F4"/>
      </patternFill>
    </fill>
    <fill>
      <patternFill patternType="solid">
        <fgColor rgb="00DDEFF6"/>
      </patternFill>
    </fill>
    <fill>
      <patternFill patternType="solid">
        <fgColor rgb="00FFF7DD"/>
      </patternFill>
    </fill>
    <fill>
      <patternFill patternType="solid">
        <fgColor rgb="000B3A5B"/>
      </patternFill>
    </fill>
    <fill>
      <patternFill patternType="solid">
        <fgColor rgb="00E8F5E9"/>
      </patternFill>
    </fill>
    <fill>
      <patternFill patternType="solid">
        <fgColor rgb="000F766E"/>
      </patternFill>
    </fill>
  </fills>
  <borders count="3">
    <border>
      <left/>
      <right/>
      <top/>
      <bottom/>
      <diagonal/>
    </border>
    <border>
      <top style="medium">
        <color rgb="000B3A5B"/>
      </top>
      <bottom style="medium">
        <color rgb="000B3A5B"/>
      </bottom>
    </border>
    <border>
      <bottom style="thin">
        <color rgb="00D5E0EA"/>
      </bottom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0" borderId="0" applyAlignment="1" pivotButton="0" quotePrefix="0" xfId="0">
      <alignment vertical="center" wrapText="1"/>
    </xf>
    <xf numFmtId="0" fontId="4" fillId="2" borderId="0" applyAlignment="1" pivotButton="0" quotePrefix="0" xfId="0">
      <alignment vertical="center"/>
    </xf>
    <xf numFmtId="0" fontId="0" fillId="2" borderId="0" pivotButton="0" quotePrefix="0" xfId="0"/>
    <xf numFmtId="0" fontId="5" fillId="0" borderId="0" applyAlignment="1" pivotButton="0" quotePrefix="0" xfId="0">
      <alignment vertical="center" wrapText="1"/>
    </xf>
    <xf numFmtId="0" fontId="4" fillId="3" borderId="0" applyAlignment="1" pivotButton="0" quotePrefix="0" xfId="0">
      <alignment vertical="center"/>
    </xf>
    <xf numFmtId="0" fontId="0" fillId="3" borderId="0" pivotButton="0" quotePrefix="0" xfId="0"/>
    <xf numFmtId="0" fontId="6" fillId="0" borderId="0" applyAlignment="1" pivotButton="0" quotePrefix="0" xfId="0">
      <alignment vertical="center" wrapText="1"/>
    </xf>
    <xf numFmtId="0" fontId="7" fillId="4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8" fillId="0" borderId="0" applyAlignment="1" pivotButton="0" quotePrefix="0" xfId="0">
      <alignment vertical="center" wrapText="1"/>
    </xf>
    <xf numFmtId="0" fontId="9" fillId="0" borderId="0" applyAlignment="1" pivotButton="0" quotePrefix="0" xfId="0">
      <alignment vertical="center" wrapText="1"/>
    </xf>
    <xf numFmtId="0" fontId="10" fillId="0" borderId="0" applyAlignment="1" pivotButton="0" quotePrefix="0" xfId="0">
      <alignment vertical="center" wrapText="1"/>
    </xf>
    <xf numFmtId="0" fontId="11" fillId="5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left" vertical="center" wrapText="1"/>
    </xf>
    <xf numFmtId="0" fontId="5" fillId="4" borderId="2" applyAlignment="1" pivotButton="0" quotePrefix="0" xfId="0">
      <alignment horizontal="center" vertical="center"/>
    </xf>
    <xf numFmtId="0" fontId="0" fillId="6" borderId="0" applyAlignment="1" pivotButton="0" quotePrefix="0" xfId="0">
      <alignment vertical="center" wrapText="1"/>
    </xf>
    <xf numFmtId="0" fontId="5" fillId="4" borderId="2" applyAlignment="1" pivotButton="0" quotePrefix="0" xfId="0">
      <alignment horizontal="left" vertical="center" wrapText="1"/>
    </xf>
    <xf numFmtId="0" fontId="11" fillId="7" borderId="1" applyAlignment="1" pivotButton="0" quotePrefix="0" xfId="0">
      <alignment horizontal="center" vertical="center" wrapText="1"/>
    </xf>
    <xf numFmtId="164" fontId="5" fillId="4" borderId="2" applyAlignment="1" pivotButton="0" quotePrefix="0" xfId="0">
      <alignment horizontal="center" vertical="center"/>
    </xf>
    <xf numFmtId="164" fontId="5" fillId="0" borderId="2" applyAlignment="1" pivotButton="0" quotePrefix="0" xfId="0">
      <alignment horizontal="center" vertical="center"/>
    </xf>
    <xf numFmtId="164" fontId="12" fillId="6" borderId="0" applyAlignment="1" pivotButton="0" quotePrefix="0" xfId="0">
      <alignment vertical="center" wrapText="1"/>
    </xf>
    <xf numFmtId="0" fontId="0" fillId="4" borderId="0" applyAlignment="1" pivotButton="0" quotePrefix="0" xfId="0">
      <alignment vertical="center" wrapText="1"/>
    </xf>
    <xf numFmtId="0" fontId="13" fillId="6" borderId="0" applyAlignment="1" pivotButton="0" quotePrefix="0" xfId="0">
      <alignment vertical="center" wrapText="1"/>
    </xf>
  </cellXfs>
  <cellStyles count="1">
    <cellStyle name="Normal" xfId="0" builtinId="0" hidden="0"/>
  </cellStyles>
  <dxfs count="3">
    <dxf>
      <fill>
        <patternFill patternType="solid">
          <fgColor rgb="00E8F5E9"/>
        </patternFill>
      </fill>
    </dxf>
    <dxf>
      <fill>
        <patternFill patternType="solid">
          <fgColor rgb="00FDECEC"/>
        </patternFill>
      </fill>
    </dxf>
    <dxf>
      <fill>
        <patternFill patternType="solid">
          <fgColor rgb="00FFF7D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Monthly cost estimate by area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'Operations &amp; Cost'!F19</f>
            </strRef>
          </tx>
          <spPr>
            <a:ln xmlns:a="http://schemas.openxmlformats.org/drawingml/2006/main">
              <a:prstDash val="solid"/>
            </a:ln>
          </spPr>
          <cat>
            <numRef>
              <f>'Operations &amp; Cost'!$B$20:$B$26</f>
            </numRef>
          </cat>
          <val>
            <numRef>
              <f>'Operations &amp; Cost'!$F$20:$F$26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Cost area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Estimated monthly cost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omments/comment1.xml><?xml version="1.0" encoding="utf-8"?>
<comments xmlns="http://schemas.openxmlformats.org/spreadsheetml/2006/main">
  <authors>
    <author>Vertex Frontier</author>
  </authors>
  <commentList>
    <comment ref="C8" authorId="0" shapeId="0">
      <text>
        <t>Choose Yes, No, or Unknown. Unknown means the requirement has not been verified.</t>
      </text>
    </comment>
  </commentList>
</comments>
</file>

<file path=xl/comments/comment2.xml><?xml version="1.0" encoding="utf-8"?>
<comments xmlns="http://schemas.openxmlformats.org/spreadsheetml/2006/main">
  <authors>
    <author>Vertex Frontier</author>
  </authors>
  <commentList>
    <comment ref="D8" authorId="0" shapeId="0">
      <text>
        <t>Enter v2 or v3 only after checking the exact table and engine support matrix.</t>
      </text>
    </comment>
  </commentList>
</comments>
</file>

<file path=xl/comments/comment3.xml><?xml version="1.0" encoding="utf-8"?>
<comments xmlns="http://schemas.openxmlformats.org/spreadsheetml/2006/main">
  <authors>
    <author>Vertex Frontier</author>
  </authors>
  <commentList>
    <comment ref="F20" authorId="0" shapeId="0">
      <text>
        <t>Enter a monthly estimate only after filling monthly units and unit cost.</t>
      </text>
    </comment>
  </commentList>
</comments>
</file>

<file path=xl/comments/comment4.xml><?xml version="1.0" encoding="utf-8"?>
<comments xmlns="http://schemas.openxmlformats.org/spreadsheetml/2006/main">
  <authors>
    <author>Vertex Frontier</author>
  </authors>
  <commentList>
    <comment ref="C8" authorId="0" shapeId="0">
      <text>
        <t>Use YES only when the evidence or test result is recorded in the adjacent cell.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30</row>
      <rowOff>0</rowOff>
    </from>
    <ext cx="540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Architecture Decision'!A1" TargetMode="External" Id="rId1"/><Relationship Type="http://schemas.openxmlformats.org/officeDocument/2006/relationships/hyperlink" Target="#'Ownership Matrix'!A1" TargetMode="External" Id="rId2"/><Relationship Type="http://schemas.openxmlformats.org/officeDocument/2006/relationships/hyperlink" Target="#'Compatibility Gate'!A1" TargetMode="External" Id="rId3"/><Relationship Type="http://schemas.openxmlformats.org/officeDocument/2006/relationships/hyperlink" Target="#'Operations &amp; Cost'!A1" TargetMode="External" Id="rId4"/><Relationship Type="http://schemas.openxmlformats.org/officeDocument/2006/relationships/hyperlink" Target="#'Benchmark Planner'!A1" TargetMode="External" Id="rId5"/><Relationship Type="http://schemas.openxmlformats.org/officeDocument/2006/relationships/hyperlink" Target="#'Go-No-Go'!A1" TargetMode="External" Id="rId6"/><Relationship Type="http://schemas.openxmlformats.org/officeDocument/2006/relationships/hyperlink" Target="https://vertexfrontier.com/apache-iceberg-with-snowflake/" TargetMode="External" Id="rId7"/><Relationship Type="http://schemas.openxmlformats.org/officeDocument/2006/relationships/hyperlink" Target="https://docs.snowflake.com/en/user-guide/tables-iceberg" TargetMode="External" Id="rId8"/><Relationship Type="http://schemas.openxmlformats.org/officeDocument/2006/relationships/hyperlink" Target="https://docs.snowflake.com/en/sql-reference/sql/create-catalog-integration-rest" TargetMode="External" Id="rId9"/><Relationship Type="http://schemas.openxmlformats.org/officeDocument/2006/relationships/hyperlink" Target="https://docs.snowflake.com/en/sql-reference/sql/create-database-catalog-linked" TargetMode="External" Id="rId10"/><Relationship Type="http://schemas.openxmlformats.org/officeDocument/2006/relationships/hyperlink" Target="https://docs.snowflake.com/en/sql-reference/sql/create-external-volume" TargetMode="External" Id="rId11"/><Relationship Type="http://schemas.openxmlformats.org/officeDocument/2006/relationships/hyperlink" Target="https://docs.snowflake.com/en/sql-reference/sql/create-iceberg-table-rest" TargetMode="External" Id="rId12"/><Relationship Type="http://schemas.openxmlformats.org/officeDocument/2006/relationships/hyperlink" Target="https://docs.snowflake.com/en/user-guide/tables-iceberg-access-using-external-query-engine-snowflake-horizon" TargetMode="External" Id="rId13"/><Relationship Type="http://schemas.openxmlformats.org/officeDocument/2006/relationships/hyperlink" Target="https://iceberg.apache.org/spec/" TargetMode="External" Id="rId14"/><Relationship Type="http://schemas.openxmlformats.org/officeDocument/2006/relationships/hyperlink" Target="https://iceberg.apache.org/docs/latest/maintenance/" TargetMode="External" Id="rId15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1.xml" Id="rId1"/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tabColor rgb="000B3A5B"/>
    <outlinePr summaryBelow="1" summaryRight="1"/>
    <pageSetUpPr fitToPage="1"/>
  </sheetPr>
  <dimension ref="A1:I34"/>
  <sheetViews>
    <sheetView showGridLines="0" zoomScale="90" workbookViewId="0">
      <pane xSplit="1" ySplit="6" topLeftCell="B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8" customWidth="1" min="2" max="2"/>
    <col width="25" customWidth="1" min="3" max="3"/>
    <col width="25" customWidth="1" min="4" max="4"/>
    <col width="25" customWidth="1" min="5" max="5"/>
    <col width="24" customWidth="1" min="6" max="6"/>
    <col width="24" customWidth="1" min="7" max="7"/>
    <col width="24" customWidth="1" min="8" max="8"/>
    <col width="24" customWidth="1" min="9" max="9"/>
  </cols>
  <sheetData>
    <row r="1"/>
    <row r="2" ht="34" customHeight="1">
      <c r="B2" s="1" t="inlineStr">
        <is>
          <t>Snowflake Iceberg Production Readiness Kit</t>
        </is>
      </c>
    </row>
    <row r="3" ht="30" customHeight="1">
      <c r="B3" s="2" t="inlineStr">
        <is>
          <t>Use this workbook to make the ownership, compatibility, operations, benchmark, and go/no-go decision explicit before production.</t>
        </is>
      </c>
    </row>
    <row r="4">
      <c r="B4" s="3" t="inlineStr">
        <is>
          <t>Vertex Frontier | Apache Iceberg with Snowflake | Editable decision tool</t>
        </is>
      </c>
    </row>
    <row r="5"/>
    <row r="6" ht="24" customHeight="1">
      <c r="B6" s="4" t="inlineStr">
        <is>
          <t>START HERE</t>
        </is>
      </c>
      <c r="C6" s="5" t="n"/>
      <c r="D6" s="5" t="n"/>
      <c r="E6" s="5" t="n"/>
      <c r="F6" s="5" t="n"/>
      <c r="G6" s="5" t="n"/>
      <c r="H6" s="5" t="n"/>
      <c r="I6" s="5" t="n"/>
    </row>
    <row r="7" ht="36" customHeight="1">
      <c r="B7" s="6" t="inlineStr">
        <is>
          <t>1. Complete the yellow input cells.  2. Assign ownership for every control-plane layer.  3. Test every intended reader and writer.  4. Use the Go-No-Go sheet only after the evidence fields are complete.</t>
        </is>
      </c>
    </row>
    <row r="8"/>
    <row r="9" ht="24" customHeight="1">
      <c r="B9" s="7" t="inlineStr">
        <is>
          <t>DECISION OUTPUT</t>
        </is>
      </c>
      <c r="C9" s="8" t="n"/>
      <c r="D9" s="8" t="n"/>
      <c r="E9" s="8" t="n"/>
      <c r="F9" s="8" t="n"/>
      <c r="G9" s="8" t="n"/>
      <c r="H9" s="8" t="n"/>
      <c r="I9" s="8" t="n"/>
    </row>
    <row r="10">
      <c r="B10" s="9" t="inlineStr">
        <is>
          <t>Current workbook verdict</t>
        </is>
      </c>
      <c r="C10" s="10">
        <f>IF(COUNTA('Go-No-Go'!B8:B16)=0,"Complete inputs",IF(COUNTIF('Go-No-Go'!B8:B16,"NO")&gt;0,"NO-GO / FIX GAPS",IF(COUNTIF('Go-No-Go'!B8:B16,"PILOT")&gt;0,"PILOT FIRST",IF(COUNTIF('Go-No-Go'!B8:B16,"UNKNOWN")&gt;0,"COMPLETE EVIDENCE","PROCEED"))))</f>
        <v/>
      </c>
    </row>
    <row r="11">
      <c r="B11" s="9" t="inlineStr">
        <is>
          <t>Workbook scope</t>
        </is>
      </c>
      <c r="C11" s="11" t="inlineStr">
        <is>
          <t>Apache Iceberg with Snowflake</t>
        </is>
      </c>
    </row>
    <row r="12">
      <c r="B12" s="9" t="inlineStr">
        <is>
          <t>Evidence basis</t>
        </is>
      </c>
      <c r="C12" s="11" t="inlineStr">
        <is>
          <t>Official documentation + team-entered pilot evidence</t>
        </is>
      </c>
    </row>
    <row r="13">
      <c r="B13" s="9" t="inlineStr">
        <is>
          <t>Generated</t>
        </is>
      </c>
      <c r="C13" s="11" t="inlineStr">
        <is>
          <t>2026-08-21</t>
        </is>
      </c>
    </row>
    <row r="14"/>
    <row r="15"/>
    <row r="16" ht="24" customHeight="1">
      <c r="B16" s="7" t="inlineStr">
        <is>
          <t>WORKBOOK CONTENTS</t>
        </is>
      </c>
      <c r="C16" s="8" t="n"/>
      <c r="D16" s="8" t="n"/>
      <c r="E16" s="8" t="n"/>
      <c r="F16" s="8" t="n"/>
      <c r="G16" s="8" t="n"/>
      <c r="H16" s="8" t="n"/>
      <c r="I16" s="8" t="n"/>
    </row>
    <row r="17" ht="23" customHeight="1">
      <c r="B17" s="12" t="inlineStr">
        <is>
          <t>Architecture Decision</t>
        </is>
      </c>
      <c r="C17" s="13" t="inlineStr">
        <is>
          <t>Select the operating model and record the architectural signals.</t>
        </is>
      </c>
    </row>
    <row r="18" ht="23" customHeight="1">
      <c r="B18" s="12" t="inlineStr">
        <is>
          <t>Ownership Matrix</t>
        </is>
      </c>
      <c r="C18" s="13" t="inlineStr">
        <is>
          <t>Assign the owner of catalog, storage, metadata, compute, maintenance, and governance.</t>
        </is>
      </c>
    </row>
    <row r="19" ht="23" customHeight="1">
      <c r="B19" s="12" t="inlineStr">
        <is>
          <t>Compatibility Gate</t>
        </is>
      </c>
      <c r="C19" s="13" t="inlineStr">
        <is>
          <t>Test the actual Snowflake and external-engine/version/delete combinations.</t>
        </is>
      </c>
    </row>
    <row r="20" ht="23" customHeight="1">
      <c r="B20" s="12" t="inlineStr">
        <is>
          <t>Operations &amp; Cost</t>
        </is>
      </c>
      <c r="C20" s="13" t="inlineStr">
        <is>
          <t>Assign maintenance owners and build a transparent distributed cost model.</t>
        </is>
      </c>
    </row>
    <row r="21" ht="23" customHeight="1">
      <c r="B21" s="12" t="inlineStr">
        <is>
          <t>Benchmark Planner</t>
        </is>
      </c>
      <c r="C21" s="13" t="inlineStr">
        <is>
          <t>Define a reproducible test before making performance claims.</t>
        </is>
      </c>
    </row>
    <row r="22" ht="23" customHeight="1">
      <c r="B22" s="12" t="inlineStr">
        <is>
          <t>Go-No-Go</t>
        </is>
      </c>
      <c r="C22" s="13" t="inlineStr">
        <is>
          <t>Turn evidence into a deployment decision and list remaining blockers.</t>
        </is>
      </c>
    </row>
    <row r="23"/>
    <row r="24"/>
    <row r="25" ht="24" customHeight="1">
      <c r="B25" s="7" t="inlineStr">
        <is>
          <t>SOURCE LINKS</t>
        </is>
      </c>
      <c r="C25" s="8" t="n"/>
      <c r="D25" s="8" t="n"/>
      <c r="E25" s="8" t="n"/>
      <c r="F25" s="8" t="n"/>
      <c r="G25" s="8" t="n"/>
      <c r="H25" s="8" t="n"/>
      <c r="I25" s="8" t="n"/>
    </row>
    <row r="26">
      <c r="B26" s="9" t="inlineStr">
        <is>
          <t>Article</t>
        </is>
      </c>
      <c r="C26" s="14" t="inlineStr">
        <is>
          <t>https://vertexfrontier.com/apache-iceberg-with-snowflake/</t>
        </is>
      </c>
    </row>
    <row r="27">
      <c r="B27" s="9" t="inlineStr">
        <is>
          <t>Snowflake Iceberg docs</t>
        </is>
      </c>
      <c r="C27" s="14" t="inlineStr">
        <is>
          <t>https://docs.snowflake.com/en/user-guide/tables-iceberg</t>
        </is>
      </c>
    </row>
    <row r="28">
      <c r="B28" s="9" t="inlineStr">
        <is>
          <t>REST catalog integration</t>
        </is>
      </c>
      <c r="C28" s="14" t="inlineStr">
        <is>
          <t>https://docs.snowflake.com/en/sql-reference/sql/create-catalog-integration-rest</t>
        </is>
      </c>
    </row>
    <row r="29">
      <c r="B29" s="9" t="inlineStr">
        <is>
          <t>Catalog-linked database</t>
        </is>
      </c>
      <c r="C29" s="14" t="inlineStr">
        <is>
          <t>https://docs.snowflake.com/en/sql-reference/sql/create-database-catalog-linked</t>
        </is>
      </c>
    </row>
    <row r="30">
      <c r="B30" s="9" t="inlineStr">
        <is>
          <t>External volume</t>
        </is>
      </c>
      <c r="C30" s="14" t="inlineStr">
        <is>
          <t>https://docs.snowflake.com/en/sql-reference/sql/create-external-volume</t>
        </is>
      </c>
    </row>
    <row r="31">
      <c r="B31" s="9" t="inlineStr">
        <is>
          <t>REST Iceberg table</t>
        </is>
      </c>
      <c r="C31" s="14" t="inlineStr">
        <is>
          <t>https://docs.snowflake.com/en/sql-reference/sql/create-iceberg-table-rest</t>
        </is>
      </c>
    </row>
    <row r="32">
      <c r="B32" s="9" t="inlineStr">
        <is>
          <t>Horizon Catalog</t>
        </is>
      </c>
      <c r="C32" s="14" t="inlineStr">
        <is>
          <t>https://docs.snowflake.com/en/user-guide/tables-iceberg-access-using-external-query-engine-snowflake-horizon</t>
        </is>
      </c>
    </row>
    <row r="33">
      <c r="B33" s="9" t="inlineStr">
        <is>
          <t>Iceberg spec</t>
        </is>
      </c>
      <c r="C33" s="14" t="inlineStr">
        <is>
          <t>https://iceberg.apache.org/spec/</t>
        </is>
      </c>
    </row>
    <row r="34">
      <c r="B34" s="9" t="inlineStr">
        <is>
          <t>Iceberg maintenance</t>
        </is>
      </c>
      <c r="C34" s="14" t="inlineStr">
        <is>
          <t>https://iceberg.apache.org/docs/latest/maintenance/</t>
        </is>
      </c>
    </row>
  </sheetData>
  <mergeCells count="18">
    <mergeCell ref="B9:I9"/>
    <mergeCell ref="C33:H33"/>
    <mergeCell ref="C32:H32"/>
    <mergeCell ref="B7:I7"/>
    <mergeCell ref="B25:I25"/>
    <mergeCell ref="B6:I6"/>
    <mergeCell ref="C27:H27"/>
    <mergeCell ref="B2:I2"/>
    <mergeCell ref="B16:I16"/>
    <mergeCell ref="C28:H28"/>
    <mergeCell ref="C31:H31"/>
    <mergeCell ref="B3:I3"/>
    <mergeCell ref="C26:H26"/>
    <mergeCell ref="C29:H29"/>
    <mergeCell ref="C30:H30"/>
    <mergeCell ref="B4:I4"/>
    <mergeCell ref="C34:H34"/>
    <mergeCell ref="C10:E10"/>
  </mergeCells>
  <hyperlinks>
    <hyperlink xmlns:r="http://schemas.openxmlformats.org/officeDocument/2006/relationships" ref="B17" r:id="rId1"/>
    <hyperlink xmlns:r="http://schemas.openxmlformats.org/officeDocument/2006/relationships" ref="B18" r:id="rId2"/>
    <hyperlink xmlns:r="http://schemas.openxmlformats.org/officeDocument/2006/relationships" ref="B19" r:id="rId3"/>
    <hyperlink xmlns:r="http://schemas.openxmlformats.org/officeDocument/2006/relationships" ref="B20" r:id="rId4"/>
    <hyperlink xmlns:r="http://schemas.openxmlformats.org/officeDocument/2006/relationships" ref="B21" r:id="rId5"/>
    <hyperlink xmlns:r="http://schemas.openxmlformats.org/officeDocument/2006/relationships" ref="B22" r:id="rId6"/>
    <hyperlink xmlns:r="http://schemas.openxmlformats.org/officeDocument/2006/relationships" ref="C26" r:id="rId7"/>
    <hyperlink xmlns:r="http://schemas.openxmlformats.org/officeDocument/2006/relationships" ref="C27" r:id="rId8"/>
    <hyperlink xmlns:r="http://schemas.openxmlformats.org/officeDocument/2006/relationships" ref="C28" r:id="rId9"/>
    <hyperlink xmlns:r="http://schemas.openxmlformats.org/officeDocument/2006/relationships" ref="C29" r:id="rId10"/>
    <hyperlink xmlns:r="http://schemas.openxmlformats.org/officeDocument/2006/relationships" ref="C30" r:id="rId11"/>
    <hyperlink xmlns:r="http://schemas.openxmlformats.org/officeDocument/2006/relationships" ref="C31" r:id="rId12"/>
    <hyperlink xmlns:r="http://schemas.openxmlformats.org/officeDocument/2006/relationships" ref="C32" r:id="rId13"/>
    <hyperlink xmlns:r="http://schemas.openxmlformats.org/officeDocument/2006/relationships" ref="C33" r:id="rId14"/>
    <hyperlink xmlns:r="http://schemas.openxmlformats.org/officeDocument/2006/relationships" ref="C34" r:id="rId15"/>
  </hyperlinks>
  <pageMargins left="0.25" right="0.25" top="0.5" bottom="0.5" header="0.5" footer="0.5"/>
  <pageSetup fitToHeight="0" fitToWidth="1"/>
</worksheet>
</file>

<file path=xl/worksheets/sheet2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H22"/>
  <sheetViews>
    <sheetView showGridLines="0" zoomScale="90" workbookViewId="0">
      <pane xSplit="1" ySplit="7" topLeftCell="B8" activePane="bottomRight" state="frozen"/>
      <selection pane="topRight"/>
      <selection pane="bottomLeft"/>
      <selection pane="bottom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8" customWidth="1" min="2" max="2"/>
    <col width="16" customWidth="1" min="3" max="3"/>
    <col width="52" customWidth="1" min="4" max="4"/>
    <col width="52" customWidth="1" min="5" max="5"/>
    <col width="16" customWidth="1" min="6" max="6"/>
    <col width="16" customWidth="1" min="7" max="7"/>
    <col width="16" customWidth="1" min="8" max="8"/>
  </cols>
  <sheetData>
    <row r="1"/>
    <row r="2" ht="34" customHeight="1">
      <c r="B2" s="1" t="inlineStr">
        <is>
          <t>Architecture Decision</t>
        </is>
      </c>
    </row>
    <row r="3" ht="30" customHeight="1">
      <c r="B3" s="2" t="inlineStr">
        <is>
          <t>Answer the signals that determine whether Snowflake-managed, external REST, catalog-linked, or Horizon access is the better operating model.</t>
        </is>
      </c>
    </row>
    <row r="4">
      <c r="B4" s="3" t="inlineStr">
        <is>
          <t>Vertex Frontier | Apache Iceberg with Snowflake | Editable decision tool</t>
        </is>
      </c>
    </row>
    <row r="5"/>
    <row r="6" ht="24" customHeight="1">
      <c r="B6" s="4" t="inlineStr">
        <is>
          <t>INPUT SIGNALS</t>
        </is>
      </c>
      <c r="C6" s="5" t="n"/>
      <c r="D6" s="5" t="n"/>
      <c r="E6" s="5" t="n"/>
      <c r="F6" s="5" t="n"/>
      <c r="G6" s="5" t="n"/>
      <c r="H6" s="5" t="n"/>
    </row>
    <row r="7" ht="30" customHeight="1">
      <c r="B7" s="15" t="inlineStr">
        <is>
          <t>Requirement / question</t>
        </is>
      </c>
      <c r="C7" s="15" t="inlineStr">
        <is>
          <t>Input</t>
        </is>
      </c>
      <c r="D7" s="15" t="inlineStr">
        <is>
          <t>Evidence or note</t>
        </is>
      </c>
      <c r="E7" s="15" t="inlineStr">
        <is>
          <t>Decision implication</t>
        </is>
      </c>
    </row>
    <row r="8" ht="34" customHeight="1">
      <c r="B8" s="16" t="inlineStr">
        <is>
          <t>Do multiple engines need the same table?</t>
        </is>
      </c>
      <c r="C8" s="17" t="inlineStr"/>
      <c r="D8" s="16" t="inlineStr"/>
      <c r="E8" s="16" t="inlineStr">
        <is>
          <t>If Yes, test REST/Horizon access and engine compatibility.</t>
        </is>
      </c>
    </row>
    <row r="9" ht="34" customHeight="1">
      <c r="B9" s="16" t="inlineStr">
        <is>
          <t>Does an external catalog already own the table?</t>
        </is>
      </c>
      <c r="C9" s="17" t="inlineStr"/>
      <c r="D9" s="16" t="inlineStr"/>
      <c r="E9" s="16" t="inlineStr">
        <is>
          <t>If Yes, avoid creating a competing table identity.</t>
        </is>
      </c>
    </row>
    <row r="10" ht="34" customHeight="1">
      <c r="B10" s="16" t="inlineStr">
        <is>
          <t>Is Snowflake the principal writer and governance surface?</t>
        </is>
      </c>
      <c r="C10" s="17" t="inlineStr"/>
      <c r="D10" s="16" t="inlineStr"/>
      <c r="E10" s="16" t="inlineStr">
        <is>
          <t>If Yes, evaluate Snowflake as the catalog.</t>
        </is>
      </c>
    </row>
    <row r="11" ht="34" customHeight="1">
      <c r="B11" s="16" t="inlineStr">
        <is>
          <t>Must data remain in customer-managed cloud storage?</t>
        </is>
      </c>
      <c r="C11" s="17" t="inlineStr"/>
      <c r="D11" s="16" t="inlineStr"/>
      <c r="E11" s="16" t="inlineStr">
        <is>
          <t>If Yes, configure and verify an external volume or vended credentials.</t>
        </is>
      </c>
    </row>
    <row r="12" ht="34" customHeight="1">
      <c r="B12" s="16" t="inlineStr">
        <is>
          <t>Do external engines need to write, not only read?</t>
        </is>
      </c>
      <c r="C12" s="17" t="inlineStr"/>
      <c r="D12" s="16" t="inlineStr"/>
      <c r="E12" s="16" t="inlineStr">
        <is>
          <t>If Yes, test catalog write support, serialization policy, and delete representation.</t>
        </is>
      </c>
    </row>
    <row r="13" ht="34" customHeight="1">
      <c r="B13" s="16" t="inlineStr">
        <is>
          <t>Is Snowflake the only consumer?</t>
        </is>
      </c>
      <c r="C13" s="17" t="inlineStr"/>
      <c r="D13" s="16" t="inlineStr"/>
      <c r="E13" s="16" t="inlineStr">
        <is>
          <t>If Yes, compare native tables and Snowpipe before adding open-table complexity.</t>
        </is>
      </c>
    </row>
    <row r="14" ht="34" customHeight="1">
      <c r="B14" s="16" t="inlineStr">
        <is>
          <t>Does the workload cross cloud or region boundaries?</t>
        </is>
      </c>
      <c r="C14" s="17" t="inlineStr"/>
      <c r="D14" s="16" t="inlineStr"/>
      <c r="E14" s="16" t="inlineStr">
        <is>
          <t>If Yes, include transfer and network failure in the benchmark.</t>
        </is>
      </c>
    </row>
    <row r="15" ht="34" customHeight="1">
      <c r="B15" s="16" t="inlineStr">
        <is>
          <t>Is Iceberg v3 required by a real feature?</t>
        </is>
      </c>
      <c r="C15" s="17" t="inlineStr"/>
      <c r="D15" s="16" t="inlineStr"/>
      <c r="E15" s="16" t="inlineStr">
        <is>
          <t>If Yes, verify every reader and writer before adoption.</t>
        </is>
      </c>
    </row>
    <row r="16" ht="34" customHeight="1">
      <c r="B16" s="16" t="inlineStr">
        <is>
          <t>Does the team have an explicit maintenance owner?</t>
        </is>
      </c>
      <c r="C16" s="17" t="inlineStr"/>
      <c r="D16" s="16" t="inlineStr"/>
      <c r="E16" s="16" t="inlineStr">
        <is>
          <t>If No, do not proceed beyond a contained pilot.</t>
        </is>
      </c>
    </row>
    <row r="17" ht="34" customHeight="1">
      <c r="B17" s="16" t="inlineStr">
        <is>
          <t>Is the external catalog or storage source subject to sovereignty constraints?</t>
        </is>
      </c>
      <c r="C17" s="17" t="inlineStr"/>
      <c r="D17" s="16" t="inlineStr"/>
      <c r="E17" s="16" t="inlineStr">
        <is>
          <t>If Yes, document the exact data, metadata, and credential paths.</t>
        </is>
      </c>
    </row>
    <row r="18"/>
    <row r="19"/>
    <row r="20" ht="24" customHeight="1">
      <c r="B20" s="7" t="inlineStr">
        <is>
          <t>RECOMMENDED STARTING PATH</t>
        </is>
      </c>
      <c r="C20" s="8" t="n"/>
      <c r="D20" s="8" t="n"/>
      <c r="E20" s="8" t="n"/>
      <c r="F20" s="8" t="n"/>
      <c r="G20" s="8" t="n"/>
      <c r="H20" s="8" t="n"/>
    </row>
    <row r="21" ht="34" customHeight="1">
      <c r="B21" s="11" t="inlineStr">
        <is>
          <t>Signal-based interpretation</t>
        </is>
      </c>
      <c r="C21" s="18">
        <f>IF(C8="Yes","Multi-engine access is a core requirement. Compare REST catalog-linked access with Horizon.",IF(C13="Yes","Snowflake is the only consumer. Compare native tables and Snowpipe first.","Run a contained pilot before locking the catalog."))</f>
        <v/>
      </c>
    </row>
    <row r="22">
      <c r="B22" s="11" t="inlineStr">
        <is>
          <t>Do not finalize until</t>
        </is>
      </c>
      <c r="C22" s="11" t="inlineStr">
        <is>
          <t>The Ownership Matrix, Compatibility Gate, Operations &amp; Cost, Benchmark Planner, and Go-No-Go sheets contain evidence.</t>
        </is>
      </c>
    </row>
  </sheetData>
  <autoFilter ref="B7:E17"/>
  <mergeCells count="7">
    <mergeCell ref="B4:H4"/>
    <mergeCell ref="C22:H22"/>
    <mergeCell ref="B6:H6"/>
    <mergeCell ref="B2:H2"/>
    <mergeCell ref="B3:H3"/>
    <mergeCell ref="B20:H20"/>
    <mergeCell ref="C21:H21"/>
  </mergeCells>
  <dataValidations count="1">
    <dataValidation sqref="C8:C17" showDropDown="0" showInputMessage="0" showErrorMessage="0" allowBlank="1" errorTitle="Invalid status" error="Use Yes, No, or Unknown." promptTitle="Select a status" prompt="Choose Yes, No, or Unknown." type="list">
      <formula1>"Yes,No,Unknown"</formula1>
    </dataValidation>
  </dataValidations>
  <pageMargins left="0.25" right="0.25" top="0.5" bottom="0.5" header="0.5" footer="0.5"/>
  <pageSetup fitToHeight="0" fitToWidth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F16"/>
  <sheetViews>
    <sheetView showGridLines="0" zoomScale="90" workbookViewId="0">
      <pane xSplit="1" ySplit="7" topLeftCell="B8" activePane="bottomRight" state="frozen"/>
      <selection pane="topRight"/>
      <selection pane="bottomLeft"/>
      <selection pane="bottom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5" customWidth="1" min="2" max="2"/>
    <col width="22" customWidth="1" min="3" max="3"/>
    <col width="28" customWidth="1" min="4" max="4"/>
    <col width="28" customWidth="1" min="5" max="5"/>
    <col width="52" customWidth="1" min="6" max="6"/>
  </cols>
  <sheetData>
    <row r="1"/>
    <row r="2" ht="34" customHeight="1">
      <c r="B2" s="1" t="inlineStr">
        <is>
          <t>Ownership Matrix</t>
        </is>
      </c>
    </row>
    <row r="3" ht="30" customHeight="1">
      <c r="B3" s="2" t="inlineStr">
        <is>
          <t>An Iceberg architecture is operable only when the owner of each layer is explicit.</t>
        </is>
      </c>
    </row>
    <row r="4">
      <c r="B4" s="3" t="inlineStr">
        <is>
          <t>Vertex Frontier | Apache Iceberg with Snowflake | Editable decision tool</t>
        </is>
      </c>
    </row>
    <row r="5"/>
    <row r="6" ht="24" customHeight="1">
      <c r="B6" s="4" t="inlineStr">
        <is>
          <t>RESPONSIBILITY MAP</t>
        </is>
      </c>
      <c r="C6" s="5" t="n"/>
      <c r="D6" s="5" t="n"/>
      <c r="E6" s="5" t="n"/>
      <c r="F6" s="5" t="n"/>
    </row>
    <row r="7" ht="30" customHeight="1">
      <c r="B7" s="15" t="inlineStr">
        <is>
          <t>Layer</t>
        </is>
      </c>
      <c r="C7" s="15" t="inlineStr">
        <is>
          <t>Proposed owner</t>
        </is>
      </c>
      <c r="D7" s="15" t="inlineStr">
        <is>
          <t>Snowflake-managed model</t>
        </is>
      </c>
      <c r="E7" s="15" t="inlineStr">
        <is>
          <t>External REST / linked model</t>
        </is>
      </c>
      <c r="F7" s="15" t="inlineStr">
        <is>
          <t>Evidence, SLA, or note</t>
        </is>
      </c>
    </row>
    <row r="8" ht="44" customHeight="1">
      <c r="B8" s="16" t="inlineStr">
        <is>
          <t>Catalog identity</t>
        </is>
      </c>
      <c r="C8" s="17" t="inlineStr"/>
      <c r="D8" s="16" t="inlineStr">
        <is>
          <t>Snowflake owns the catalog-side table identity.</t>
        </is>
      </c>
      <c r="E8" s="16" t="inlineStr">
        <is>
          <t>Remote catalog remains authoritative.</t>
        </is>
      </c>
      <c r="F8" s="16" t="inlineStr"/>
    </row>
    <row r="9" ht="44" customHeight="1">
      <c r="B9" s="16" t="inlineStr">
        <is>
          <t>Data files</t>
        </is>
      </c>
      <c r="C9" s="17" t="inlineStr"/>
      <c r="D9" s="16" t="inlineStr">
        <is>
          <t>Snowflake storage or external volume, depending on configuration.</t>
        </is>
      </c>
      <c r="E9" s="16" t="inlineStr">
        <is>
          <t>Cloud storage remains external and provider-owned.</t>
        </is>
      </c>
      <c r="F9" s="16" t="inlineStr"/>
    </row>
    <row r="10" ht="44" customHeight="1">
      <c r="B10" s="16" t="inlineStr">
        <is>
          <t>Metadata commits</t>
        </is>
      </c>
      <c r="C10" s="17" t="inlineStr"/>
      <c r="D10" s="16" t="inlineStr">
        <is>
          <t>Snowflake commits table state.</t>
        </is>
      </c>
      <c r="E10" s="16" t="inlineStr">
        <is>
          <t>Remote catalog and writer path coordinate commits.</t>
        </is>
      </c>
      <c r="F10" s="16" t="inlineStr"/>
    </row>
    <row r="11" ht="44" customHeight="1">
      <c r="B11" s="16" t="inlineStr">
        <is>
          <t>Compute and SQL</t>
        </is>
      </c>
      <c r="C11" s="17" t="inlineStr"/>
      <c r="D11" s="16" t="inlineStr">
        <is>
          <t>Snowflake warehouse runs query/DML.</t>
        </is>
      </c>
      <c r="E11" s="16" t="inlineStr">
        <is>
          <t>Snowflake, Spark, Trino, or another engine may run work.</t>
        </is>
      </c>
      <c r="F11" s="16" t="inlineStr"/>
    </row>
    <row r="12" ht="44" customHeight="1">
      <c r="B12" s="16" t="inlineStr">
        <is>
          <t>External-engine access</t>
        </is>
      </c>
      <c r="C12" s="17" t="inlineStr"/>
      <c r="D12" s="16" t="inlineStr">
        <is>
          <t>Horizon REST Catalog and authentication.</t>
        </is>
      </c>
      <c r="E12" s="16" t="inlineStr">
        <is>
          <t>Catalog integration and remote catalog client path.</t>
        </is>
      </c>
      <c r="F12" s="16" t="inlineStr"/>
    </row>
    <row r="13" ht="44" customHeight="1">
      <c r="B13" s="16" t="inlineStr">
        <is>
          <t>Credentials</t>
        </is>
      </c>
      <c r="C13" s="17" t="inlineStr"/>
      <c r="D13" s="16" t="inlineStr">
        <is>
          <t>Snowflake role plus storage/catalog credentials.</t>
        </is>
      </c>
      <c r="E13" s="16" t="inlineStr">
        <is>
          <t>Remote catalog token, IAM, OAuth, or vended credentials.</t>
        </is>
      </c>
      <c r="F13" s="16" t="inlineStr"/>
    </row>
    <row r="14" ht="44" customHeight="1">
      <c r="B14" s="16" t="inlineStr">
        <is>
          <t>Maintenance</t>
        </is>
      </c>
      <c r="C14" s="17" t="inlineStr"/>
      <c r="D14" s="16" t="inlineStr">
        <is>
          <t>Snowflake-supported optimization where documented.</t>
        </is>
      </c>
      <c r="E14" s="16" t="inlineStr">
        <is>
          <t>External engine/catalog tooling must own expiry, compaction, refresh, and cleanup.</t>
        </is>
      </c>
      <c r="F14" s="16" t="inlineStr"/>
    </row>
    <row r="15" ht="44" customHeight="1">
      <c r="B15" s="16" t="inlineStr">
        <is>
          <t>Governance</t>
        </is>
      </c>
      <c r="C15" s="17" t="inlineStr"/>
      <c r="D15" s="16" t="inlineStr">
        <is>
          <t>Snowflake roles, policies, tags, and audit controls.</t>
        </is>
      </c>
      <c r="E15" s="16" t="inlineStr">
        <is>
          <t>Split between Snowflake, catalog, engine, and storage policies.</t>
        </is>
      </c>
      <c r="F15" s="16" t="inlineStr"/>
    </row>
    <row r="16" ht="44" customHeight="1">
      <c r="B16" s="16" t="inlineStr">
        <is>
          <t>Billing and transfer</t>
        </is>
      </c>
      <c r="C16" s="17" t="inlineStr"/>
      <c r="D16" s="16" t="inlineStr">
        <is>
          <t>Snowflake compute/services/storage plus transfer where applicable.</t>
        </is>
      </c>
      <c r="E16" s="16" t="inlineStr">
        <is>
          <t>External compute, catalog/API, storage, and network costs.</t>
        </is>
      </c>
      <c r="F16" s="16" t="inlineStr"/>
    </row>
  </sheetData>
  <autoFilter ref="B7:F16"/>
  <mergeCells count="4">
    <mergeCell ref="B2:F2"/>
    <mergeCell ref="B4:F4"/>
    <mergeCell ref="B6:F6"/>
    <mergeCell ref="B3:F3"/>
  </mergeCells>
  <dataValidations count="1">
    <dataValidation sqref="C8:C16" showDropDown="0" showInputMessage="0" showErrorMessage="0" allowBlank="1" type="list">
      <formula1>"Snowflake,External catalog,Cloud storage,External engine,Shared,Unassigned"</formula1>
    </dataValidation>
  </dataValidations>
  <pageMargins left="0.25" right="0.25" top="0.5" bottom="0.5" header="0.5" footer="0.5"/>
  <pageSetup fitToHeight="0" fitToWidth="1"/>
</worksheet>
</file>

<file path=xl/worksheets/sheet4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I17"/>
  <sheetViews>
    <sheetView showGridLines="0" zoomScale="90" workbookViewId="0">
      <pane xSplit="1" ySplit="7" topLeftCell="B8" activePane="bottomRight" state="frozen"/>
      <selection pane="topRight"/>
      <selection pane="bottomLeft"/>
      <selection pane="bottom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2" customWidth="1" min="2" max="2"/>
    <col width="20" customWidth="1" min="3" max="3"/>
    <col width="16" customWidth="1" min="4" max="4"/>
    <col width="16" customWidth="1" min="5" max="5"/>
    <col width="25" customWidth="1" min="6" max="6"/>
    <col width="20" customWidth="1" min="7" max="7"/>
    <col width="25" customWidth="1" min="8" max="8"/>
    <col width="38" customWidth="1" min="9" max="9"/>
  </cols>
  <sheetData>
    <row r="1"/>
    <row r="2" ht="34" customHeight="1">
      <c r="B2" s="1" t="inlineStr">
        <is>
          <t>Compatibility Gate</t>
        </is>
      </c>
    </row>
    <row r="3" ht="30" customHeight="1">
      <c r="B3" s="2" t="inlineStr">
        <is>
          <t>Record the exact reader/writer combination. A supported engine list is not a compatibility test for every version or delete representation.</t>
        </is>
      </c>
    </row>
    <row r="4">
      <c r="B4" s="3" t="inlineStr">
        <is>
          <t>Vertex Frontier | Apache Iceberg with Snowflake | Editable decision tool</t>
        </is>
      </c>
    </row>
    <row r="5"/>
    <row r="6" ht="24" customHeight="1">
      <c r="B6" s="4" t="inlineStr">
        <is>
          <t>ENGINE TEST MATRIX</t>
        </is>
      </c>
      <c r="C6" s="5" t="n"/>
      <c r="D6" s="5" t="n"/>
      <c r="E6" s="5" t="n"/>
      <c r="F6" s="5" t="n"/>
      <c r="G6" s="5" t="n"/>
      <c r="H6" s="5" t="n"/>
      <c r="I6" s="5" t="n"/>
    </row>
    <row r="7" ht="30" customHeight="1">
      <c r="B7" s="15" t="inlineStr">
        <is>
          <t>Engine / path</t>
        </is>
      </c>
      <c r="C7" s="15" t="inlineStr">
        <is>
          <t>Engine version</t>
        </is>
      </c>
      <c r="D7" s="15" t="inlineStr">
        <is>
          <t>Iceberg v2/v3</t>
        </is>
      </c>
      <c r="E7" s="15" t="inlineStr">
        <is>
          <t>Can read?</t>
        </is>
      </c>
      <c r="F7" s="15" t="inlineStr">
        <is>
          <t>Can write?</t>
        </is>
      </c>
      <c r="G7" s="15" t="inlineStr">
        <is>
          <t>Delete representation</t>
        </is>
      </c>
      <c r="H7" s="15" t="inlineStr">
        <is>
          <t>Auth / credential path</t>
        </is>
      </c>
      <c r="I7" s="15" t="inlineStr">
        <is>
          <t>Test result / evidence</t>
        </is>
      </c>
    </row>
    <row r="8" ht="32" customHeight="1">
      <c r="B8" s="16" t="inlineStr">
        <is>
          <t>Snowflake SQL</t>
        </is>
      </c>
      <c r="C8" s="19" t="inlineStr"/>
      <c r="D8" s="17" t="inlineStr"/>
      <c r="E8" s="17" t="inlineStr"/>
      <c r="F8" s="17" t="inlineStr"/>
      <c r="G8" s="19" t="inlineStr"/>
      <c r="H8" s="19" t="inlineStr"/>
      <c r="I8" s="19" t="inlineStr"/>
    </row>
    <row r="9" ht="32" customHeight="1">
      <c r="B9" s="16" t="inlineStr">
        <is>
          <t>Spark</t>
        </is>
      </c>
      <c r="C9" s="19" t="inlineStr"/>
      <c r="D9" s="17" t="inlineStr"/>
      <c r="E9" s="17" t="inlineStr"/>
      <c r="F9" s="17" t="inlineStr"/>
      <c r="G9" s="19" t="inlineStr"/>
      <c r="H9" s="19" t="inlineStr"/>
      <c r="I9" s="19" t="inlineStr"/>
    </row>
    <row r="10" ht="32" customHeight="1">
      <c r="B10" s="16" t="inlineStr">
        <is>
          <t>Trino</t>
        </is>
      </c>
      <c r="C10" s="19" t="inlineStr"/>
      <c r="D10" s="17" t="inlineStr"/>
      <c r="E10" s="17" t="inlineStr"/>
      <c r="F10" s="17" t="inlineStr"/>
      <c r="G10" s="19" t="inlineStr"/>
      <c r="H10" s="19" t="inlineStr"/>
      <c r="I10" s="19" t="inlineStr"/>
    </row>
    <row r="11" ht="32" customHeight="1">
      <c r="B11" s="16" t="inlineStr">
        <is>
          <t>Flink</t>
        </is>
      </c>
      <c r="C11" s="19" t="inlineStr"/>
      <c r="D11" s="17" t="inlineStr"/>
      <c r="E11" s="17" t="inlineStr"/>
      <c r="F11" s="17" t="inlineStr"/>
      <c r="G11" s="19" t="inlineStr"/>
      <c r="H11" s="19" t="inlineStr"/>
      <c r="I11" s="19" t="inlineStr"/>
    </row>
    <row r="12" ht="32" customHeight="1">
      <c r="B12" s="16" t="inlineStr">
        <is>
          <t>DuckDB</t>
        </is>
      </c>
      <c r="C12" s="19" t="inlineStr"/>
      <c r="D12" s="17" t="inlineStr"/>
      <c r="E12" s="17" t="inlineStr"/>
      <c r="F12" s="17" t="inlineStr"/>
      <c r="G12" s="19" t="inlineStr"/>
      <c r="H12" s="19" t="inlineStr"/>
      <c r="I12" s="19" t="inlineStr"/>
    </row>
    <row r="13" ht="32" customHeight="1">
      <c r="B13" s="16" t="inlineStr">
        <is>
          <t>Other external engine</t>
        </is>
      </c>
      <c r="C13" s="19" t="inlineStr"/>
      <c r="D13" s="17" t="inlineStr"/>
      <c r="E13" s="17" t="inlineStr"/>
      <c r="F13" s="17" t="inlineStr"/>
      <c r="G13" s="19" t="inlineStr"/>
      <c r="H13" s="19" t="inlineStr"/>
      <c r="I13" s="19" t="inlineStr"/>
    </row>
    <row r="14"/>
    <row r="15"/>
    <row r="16" ht="24" customHeight="1">
      <c r="B16" s="7" t="inlineStr">
        <is>
          <t>GATE INTERPRETATION</t>
        </is>
      </c>
      <c r="C16" s="8" t="n"/>
      <c r="D16" s="8" t="n"/>
      <c r="E16" s="8" t="n"/>
      <c r="F16" s="8" t="n"/>
      <c r="G16" s="8" t="n"/>
      <c r="H16" s="8" t="n"/>
      <c r="I16" s="8" t="n"/>
    </row>
    <row r="17" ht="34" customHeight="1">
      <c r="B17" s="11" t="inlineStr">
        <is>
          <t>Interpretation</t>
        </is>
      </c>
      <c r="C17" s="11" t="inlineStr">
        <is>
          <t>A blank or Unknown capability is not evidence of support. Record the engine version, library version, format version, delete representation, credentials, and observed test result.</t>
        </is>
      </c>
    </row>
  </sheetData>
  <autoFilter ref="B7:I13"/>
  <mergeCells count="6">
    <mergeCell ref="C17:I17"/>
    <mergeCell ref="B6:I6"/>
    <mergeCell ref="B2:I2"/>
    <mergeCell ref="B16:I16"/>
    <mergeCell ref="B3:I3"/>
    <mergeCell ref="B4:I4"/>
  </mergeCells>
  <conditionalFormatting sqref="E8:F13">
    <cfRule type="cellIs" priority="1" operator="equal" dxfId="0">
      <formula>"Yes"</formula>
    </cfRule>
    <cfRule type="cellIs" priority="2" operator="equal" dxfId="1">
      <formula>"No"</formula>
    </cfRule>
    <cfRule type="cellIs" priority="3" operator="equal" dxfId="2">
      <formula>"Unknown"</formula>
    </cfRule>
  </conditionalFormatting>
  <dataValidations count="2">
    <dataValidation sqref="E8:E13" showDropDown="0" showInputMessage="0" showErrorMessage="0" allowBlank="1" errorTitle="Invalid status" error="Use Yes, No, or Unknown." promptTitle="Select a status" prompt="Choose Yes, No, or Unknown." type="list">
      <formula1>"Yes,No,Unknown"</formula1>
    </dataValidation>
    <dataValidation sqref="F8:F13" showDropDown="0" showInputMessage="0" showErrorMessage="0" allowBlank="1" errorTitle="Invalid status" error="Use Yes, No, or Unknown." promptTitle="Select a status" prompt="Choose Yes, No, or Unknown." type="list">
      <formula1>"Yes,No,Unknown"</formula1>
    </dataValidation>
  </dataValidations>
  <pageMargins left="0.25" right="0.25" top="0.5" bottom="0.5" header="0.5" footer="0.5"/>
  <pageSetup fitToHeight="0" fitToWidth="1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I28"/>
  <sheetViews>
    <sheetView showGridLines="0" zoomScale="90" workbookViewId="0">
      <pane xSplit="1" ySplit="7" topLeftCell="B8" activePane="bottomRight" state="frozen"/>
      <selection pane="topRight"/>
      <selection pane="bottomLeft"/>
      <selection pane="bottom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8" customWidth="1" min="2" max="2"/>
    <col width="22" customWidth="1" min="3" max="3"/>
    <col width="24" customWidth="1" min="4" max="4"/>
    <col width="18" customWidth="1" min="5" max="5"/>
    <col width="18" customWidth="1" min="6" max="6"/>
    <col width="18" customWidth="1" min="7" max="7"/>
    <col width="34" customWidth="1" min="8" max="8"/>
    <col width="16" customWidth="1" min="9" max="9"/>
  </cols>
  <sheetData>
    <row r="1"/>
    <row r="2" ht="34" customHeight="1">
      <c r="B2" s="1" t="inlineStr">
        <is>
          <t>Operations &amp; Cost</t>
        </is>
      </c>
    </row>
    <row r="3" ht="30" customHeight="1">
      <c r="B3" s="2" t="inlineStr">
        <is>
          <t>Turn maintenance and distributed cost into named controls instead of post-launch surprises.</t>
        </is>
      </c>
    </row>
    <row r="4">
      <c r="B4" s="3" t="inlineStr">
        <is>
          <t>Vertex Frontier | Apache Iceberg with Snowflake | Editable decision tool</t>
        </is>
      </c>
    </row>
    <row r="5"/>
    <row r="6" ht="24" customHeight="1">
      <c r="B6" s="4" t="inlineStr">
        <is>
          <t>MAINTENANCE CONTROL PLANE</t>
        </is>
      </c>
      <c r="C6" s="5" t="n"/>
      <c r="D6" s="5" t="n"/>
      <c r="E6" s="5" t="n"/>
      <c r="F6" s="5" t="n"/>
      <c r="G6" s="5" t="n"/>
      <c r="H6" s="5" t="n"/>
      <c r="I6" s="5" t="n"/>
    </row>
    <row r="7" ht="30" customHeight="1">
      <c r="B7" s="15" t="inlineStr">
        <is>
          <t>Operation</t>
        </is>
      </c>
      <c r="C7" s="15" t="inlineStr">
        <is>
          <t>Owner</t>
        </is>
      </c>
      <c r="D7" s="15" t="inlineStr">
        <is>
          <t>Cadence</t>
        </is>
      </c>
      <c r="E7" s="15" t="inlineStr">
        <is>
          <t>Metric / alert</t>
        </is>
      </c>
      <c r="F7" s="15" t="inlineStr">
        <is>
          <t>Status</t>
        </is>
      </c>
      <c r="G7" s="15" t="inlineStr">
        <is>
          <t>Last test</t>
        </is>
      </c>
      <c r="H7" s="15" t="inlineStr">
        <is>
          <t>Evidence or runbook</t>
        </is>
      </c>
    </row>
    <row r="8" ht="30" customHeight="1">
      <c r="B8" s="16" t="inlineStr">
        <is>
          <t>Snapshot expiry</t>
        </is>
      </c>
      <c r="C8" s="19" t="inlineStr"/>
      <c r="D8" s="19" t="inlineStr"/>
      <c r="E8" s="17" t="inlineStr"/>
      <c r="F8" s="17" t="inlineStr"/>
      <c r="G8" s="17" t="inlineStr"/>
      <c r="H8" s="19" t="inlineStr"/>
    </row>
    <row r="9" ht="30" customHeight="1">
      <c r="B9" s="16" t="inlineStr">
        <is>
          <t>Metadata cleanup</t>
        </is>
      </c>
      <c r="C9" s="19" t="inlineStr"/>
      <c r="D9" s="19" t="inlineStr"/>
      <c r="E9" s="17" t="inlineStr"/>
      <c r="F9" s="17" t="inlineStr"/>
      <c r="G9" s="17" t="inlineStr"/>
      <c r="H9" s="19" t="inlineStr"/>
    </row>
    <row r="10" ht="30" customHeight="1">
      <c r="B10" s="16" t="inlineStr">
        <is>
          <t>Data-file compaction</t>
        </is>
      </c>
      <c r="C10" s="19" t="inlineStr"/>
      <c r="D10" s="19" t="inlineStr"/>
      <c r="E10" s="17" t="inlineStr"/>
      <c r="F10" s="17" t="inlineStr"/>
      <c r="G10" s="17" t="inlineStr"/>
      <c r="H10" s="19" t="inlineStr"/>
    </row>
    <row r="11" ht="30" customHeight="1">
      <c r="B11" s="16" t="inlineStr">
        <is>
          <t>Manifest rewrite / compaction</t>
        </is>
      </c>
      <c r="C11" s="19" t="inlineStr"/>
      <c r="D11" s="19" t="inlineStr"/>
      <c r="E11" s="17" t="inlineStr"/>
      <c r="F11" s="17" t="inlineStr"/>
      <c r="G11" s="17" t="inlineStr"/>
      <c r="H11" s="19" t="inlineStr"/>
    </row>
    <row r="12" ht="30" customHeight="1">
      <c r="B12" s="16" t="inlineStr">
        <is>
          <t>Orphan-file cleanup</t>
        </is>
      </c>
      <c r="C12" s="19" t="inlineStr"/>
      <c r="D12" s="19" t="inlineStr"/>
      <c r="E12" s="17" t="inlineStr"/>
      <c r="F12" s="17" t="inlineStr"/>
      <c r="G12" s="17" t="inlineStr"/>
      <c r="H12" s="19" t="inlineStr"/>
    </row>
    <row r="13" ht="30" customHeight="1">
      <c r="B13" s="16" t="inlineStr">
        <is>
          <t>Snowflake refresh</t>
        </is>
      </c>
      <c r="C13" s="19" t="inlineStr"/>
      <c r="D13" s="19" t="inlineStr"/>
      <c r="E13" s="17" t="inlineStr"/>
      <c r="F13" s="17" t="inlineStr"/>
      <c r="G13" s="17" t="inlineStr"/>
      <c r="H13" s="19" t="inlineStr"/>
    </row>
    <row r="14" ht="30" customHeight="1">
      <c r="B14" s="16" t="inlineStr">
        <is>
          <t>Failed commit recovery</t>
        </is>
      </c>
      <c r="C14" s="19" t="inlineStr"/>
      <c r="D14" s="19" t="inlineStr"/>
      <c r="E14" s="17" t="inlineStr"/>
      <c r="F14" s="17" t="inlineStr"/>
      <c r="G14" s="17" t="inlineStr"/>
      <c r="H14" s="19" t="inlineStr"/>
    </row>
    <row r="15" ht="30" customHeight="1">
      <c r="B15" s="16" t="inlineStr">
        <is>
          <t>Cost and transfer review</t>
        </is>
      </c>
      <c r="C15" s="19" t="inlineStr"/>
      <c r="D15" s="19" t="inlineStr"/>
      <c r="E15" s="17" t="inlineStr"/>
      <c r="F15" s="17" t="inlineStr"/>
      <c r="G15" s="17" t="inlineStr"/>
      <c r="H15" s="19" t="inlineStr"/>
    </row>
    <row r="16"/>
    <row r="17"/>
    <row r="18" ht="24" customHeight="1">
      <c r="B18" s="7" t="inlineStr">
        <is>
          <t>DISTRIBUTED COST MODEL</t>
        </is>
      </c>
      <c r="C18" s="8" t="n"/>
      <c r="D18" s="8" t="n"/>
      <c r="E18" s="8" t="n"/>
      <c r="F18" s="8" t="n"/>
      <c r="G18" s="8" t="n"/>
      <c r="H18" s="8" t="n"/>
      <c r="I18" s="8" t="n"/>
    </row>
    <row r="19" ht="30" customHeight="1">
      <c r="B19" s="20" t="inlineStr">
        <is>
          <t>Cost area</t>
        </is>
      </c>
      <c r="C19" s="20" t="inlineStr">
        <is>
          <t>Provider / engine</t>
        </is>
      </c>
      <c r="D19" s="20" t="inlineStr">
        <is>
          <t>Monthly units</t>
        </is>
      </c>
      <c r="E19" s="20" t="inlineStr">
        <is>
          <t>Unit cost</t>
        </is>
      </c>
      <c r="F19" s="20" t="inlineStr">
        <is>
          <t>Monthly estimate</t>
        </is>
      </c>
      <c r="G19" s="20" t="inlineStr">
        <is>
          <t>Assumption / note</t>
        </is>
      </c>
    </row>
    <row r="20" ht="28" customHeight="1">
      <c r="B20" s="16" t="inlineStr">
        <is>
          <t>Snowflake warehouse compute</t>
        </is>
      </c>
      <c r="C20" s="19" t="inlineStr"/>
      <c r="D20" s="17" t="inlineStr"/>
      <c r="E20" s="21" t="n">
        <v>0</v>
      </c>
      <c r="F20" s="22">
        <f>IFERROR(D20*E20,0)</f>
        <v/>
      </c>
      <c r="G20" s="19" t="inlineStr"/>
    </row>
    <row r="21" ht="28" customHeight="1">
      <c r="B21" s="16" t="inlineStr">
        <is>
          <t>Snowflake cloud services / catalog API</t>
        </is>
      </c>
      <c r="C21" s="19" t="inlineStr"/>
      <c r="D21" s="17" t="inlineStr"/>
      <c r="E21" s="21" t="n">
        <v>0</v>
      </c>
      <c r="F21" s="22">
        <f>IFERROR(D21*E21,0)</f>
        <v/>
      </c>
      <c r="G21" s="19" t="inlineStr"/>
    </row>
    <row r="22" ht="28" customHeight="1">
      <c r="B22" s="16" t="inlineStr">
        <is>
          <t>Cloud storage and retained snapshots</t>
        </is>
      </c>
      <c r="C22" s="19" t="inlineStr"/>
      <c r="D22" s="17" t="inlineStr"/>
      <c r="E22" s="21" t="n">
        <v>0</v>
      </c>
      <c r="F22" s="22">
        <f>IFERROR(D22*E22,0)</f>
        <v/>
      </c>
      <c r="G22" s="19" t="inlineStr"/>
    </row>
    <row r="23" ht="28" customHeight="1">
      <c r="B23" s="16" t="inlineStr">
        <is>
          <t>Compaction / optimization compute</t>
        </is>
      </c>
      <c r="C23" s="19" t="inlineStr"/>
      <c r="D23" s="17" t="inlineStr"/>
      <c r="E23" s="21" t="n">
        <v>0</v>
      </c>
      <c r="F23" s="22">
        <f>IFERROR(D23*E23,0)</f>
        <v/>
      </c>
      <c r="G23" s="19" t="inlineStr"/>
    </row>
    <row r="24" ht="28" customHeight="1">
      <c r="B24" s="16" t="inlineStr">
        <is>
          <t>External-engine compute</t>
        </is>
      </c>
      <c r="C24" s="19" t="inlineStr"/>
      <c r="D24" s="17" t="inlineStr"/>
      <c r="E24" s="21" t="n">
        <v>0</v>
      </c>
      <c r="F24" s="22">
        <f>IFERROR(D24*E24,0)</f>
        <v/>
      </c>
      <c r="G24" s="19" t="inlineStr"/>
    </row>
    <row r="25" ht="28" customHeight="1">
      <c r="B25" s="16" t="inlineStr">
        <is>
          <t>Cross-region or cross-cloud transfer</t>
        </is>
      </c>
      <c r="C25" s="19" t="inlineStr"/>
      <c r="D25" s="17" t="inlineStr"/>
      <c r="E25" s="21" t="n">
        <v>0</v>
      </c>
      <c r="F25" s="22">
        <f>IFERROR(D25*E25,0)</f>
        <v/>
      </c>
      <c r="G25" s="19" t="inlineStr"/>
    </row>
    <row r="26" ht="28" customHeight="1">
      <c r="B26" s="16" t="inlineStr">
        <is>
          <t>Engineering and operations time</t>
        </is>
      </c>
      <c r="C26" s="19" t="inlineStr"/>
      <c r="D26" s="17" t="inlineStr"/>
      <c r="E26" s="21" t="n">
        <v>0</v>
      </c>
      <c r="F26" s="22">
        <f>IFERROR(D26*E26,0)</f>
        <v/>
      </c>
      <c r="G26" s="19" t="inlineStr"/>
    </row>
    <row r="27">
      <c r="B27" s="9" t="inlineStr">
        <is>
          <t>Estimated monthly total</t>
        </is>
      </c>
      <c r="F27" s="23">
        <f>SUM(F20:F26)</f>
        <v/>
      </c>
    </row>
    <row r="28">
      <c r="B28" s="11" t="inlineStr">
        <is>
          <t>Note</t>
        </is>
      </c>
      <c r="C28" s="11" t="inlineStr">
        <is>
          <t>Enter your own units and rates. This is a planning model, not a provider quote.</t>
        </is>
      </c>
    </row>
  </sheetData>
  <autoFilter ref="B7:H15"/>
  <mergeCells count="6">
    <mergeCell ref="B18:I18"/>
    <mergeCell ref="B6:I6"/>
    <mergeCell ref="B2:I2"/>
    <mergeCell ref="C28:G28"/>
    <mergeCell ref="B3:I3"/>
    <mergeCell ref="B4:I4"/>
  </mergeCells>
  <dataValidations count="2">
    <dataValidation sqref="C8:C15" showDropDown="0" showInputMessage="0" showErrorMessage="0" allowBlank="1" type="list">
      <formula1>"Snowflake,External catalog,Cloud storage,External engine,Shared,Unassigned"</formula1>
    </dataValidation>
    <dataValidation sqref="F8:F15" showDropDown="0" showInputMessage="0" showErrorMessage="0" allowBlank="1" errorTitle="Invalid status" error="Use Yes, No, or Unknown." promptTitle="Select a status" prompt="Choose Yes, No, or Unknown." type="list">
      <formula1>"Yes,No,Unknown"</formula1>
    </dataValidation>
  </dataValidations>
  <pageMargins left="0.25" right="0.25" top="0.5" bottom="0.5" header="0.5" footer="0.5"/>
  <pageSetup fitToHeight="0" fitToWidth="1"/>
  <drawing xmlns:r="http://schemas.openxmlformats.org/officeDocument/2006/relationships" r:id="rId1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M27"/>
  <sheetViews>
    <sheetView showGridLines="0" zoomScale="90" workbookViewId="0">
      <pane xSplit="1" ySplit="15" topLeftCell="B16" activePane="bottomRight" state="frozen"/>
      <selection pane="topRight"/>
      <selection pane="bottomLeft"/>
      <selection pane="bottom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8" customWidth="1" min="2" max="2"/>
    <col width="22" customWidth="1" min="3" max="3"/>
    <col width="20" customWidth="1" min="4" max="4"/>
    <col width="16" customWidth="1" min="5" max="5"/>
    <col width="16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38" customWidth="1" min="13" max="13"/>
  </cols>
  <sheetData>
    <row r="1"/>
    <row r="2" ht="34" customHeight="1">
      <c r="B2" s="1" t="inlineStr">
        <is>
          <t>Benchmark Planner</t>
        </is>
      </c>
    </row>
    <row r="3" ht="30" customHeight="1">
      <c r="B3" s="2" t="inlineStr">
        <is>
          <t>Do not publish “faster” or “cheaper” claims without recording the workload, engine, environment, and raw results.</t>
        </is>
      </c>
    </row>
    <row r="4">
      <c r="B4" s="3" t="inlineStr">
        <is>
          <t>Vertex Frontier | Apache Iceberg with Snowflake | Editable decision tool</t>
        </is>
      </c>
    </row>
    <row r="5"/>
    <row r="6" ht="24" customHeight="1">
      <c r="B6" s="4" t="inlineStr">
        <is>
          <t>TEST ENVIRONMENT</t>
        </is>
      </c>
      <c r="C6" s="5" t="n"/>
      <c r="D6" s="5" t="n"/>
      <c r="E6" s="5" t="n"/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B7" s="9" t="inlineStr">
        <is>
          <t>Data volume / rows</t>
        </is>
      </c>
      <c r="C7" s="24" t="inlineStr"/>
    </row>
    <row r="8">
      <c r="B8" s="9" t="inlineStr">
        <is>
          <t>File count and target size</t>
        </is>
      </c>
      <c r="C8" s="24" t="inlineStr"/>
    </row>
    <row r="9">
      <c r="B9" s="9" t="inlineStr">
        <is>
          <t>Partition spec and clustering</t>
        </is>
      </c>
      <c r="C9" s="24" t="inlineStr"/>
    </row>
    <row r="10">
      <c r="B10" s="9" t="inlineStr">
        <is>
          <t>Warehouse / engine versions</t>
        </is>
      </c>
      <c r="C10" s="24" t="inlineStr"/>
    </row>
    <row r="11">
      <c r="B11" s="9" t="inlineStr">
        <is>
          <t>Cloud, region, and network path</t>
        </is>
      </c>
      <c r="C11" s="24" t="inlineStr"/>
    </row>
    <row r="12">
      <c r="B12" s="9" t="inlineStr">
        <is>
          <t>Concurrency and cache state</t>
        </is>
      </c>
      <c r="C12" s="24" t="inlineStr"/>
    </row>
    <row r="13"/>
    <row r="14" ht="24" customHeight="1">
      <c r="B14" s="7" t="inlineStr">
        <is>
          <t>BENCHMARK CASES</t>
        </is>
      </c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8" t="n"/>
    </row>
    <row r="15" ht="30" customHeight="1">
      <c r="B15" s="15" t="inlineStr">
        <is>
          <t>Test case</t>
        </is>
      </c>
      <c r="C15" s="15" t="inlineStr">
        <is>
          <t>Query / DML type</t>
        </is>
      </c>
      <c r="D15" s="15" t="inlineStr">
        <is>
          <t>Engine</t>
        </is>
      </c>
      <c r="E15" s="15" t="inlineStr">
        <is>
          <t>p50 latency</t>
        </is>
      </c>
      <c r="F15" s="15" t="inlineStr">
        <is>
          <t>p95 latency</t>
        </is>
      </c>
      <c r="G15" s="15" t="inlineStr">
        <is>
          <t>Planning time</t>
        </is>
      </c>
      <c r="H15" s="15" t="inlineStr">
        <is>
          <t>Bytes scanned</t>
        </is>
      </c>
      <c r="I15" s="15" t="inlineStr">
        <is>
          <t>Files touched</t>
        </is>
      </c>
      <c r="J15" s="15" t="inlineStr">
        <is>
          <t>Compaction cost</t>
        </is>
      </c>
      <c r="K15" s="15" t="inlineStr">
        <is>
          <t>Transfer cost</t>
        </is>
      </c>
      <c r="L15" s="15" t="inlineStr">
        <is>
          <t>Failed commits</t>
        </is>
      </c>
      <c r="M15" s="15" t="inlineStr">
        <is>
          <t>Notes</t>
        </is>
      </c>
    </row>
    <row r="16" ht="28" customHeight="1">
      <c r="B16" s="16" t="inlineStr">
        <is>
          <t>Time-range filter</t>
        </is>
      </c>
      <c r="C16" s="19" t="inlineStr"/>
      <c r="D16" s="17" t="inlineStr"/>
      <c r="E16" s="17" t="inlineStr"/>
      <c r="F16" s="17" t="inlineStr"/>
      <c r="G16" s="17" t="inlineStr"/>
      <c r="H16" s="17" t="inlineStr"/>
      <c r="I16" s="17" t="inlineStr"/>
      <c r="J16" s="17" t="inlineStr"/>
      <c r="K16" s="17" t="inlineStr"/>
      <c r="L16" s="17" t="inlineStr"/>
      <c r="M16" s="19" t="inlineStr"/>
    </row>
    <row r="17" ht="28" customHeight="1">
      <c r="B17" s="16" t="inlineStr">
        <is>
          <t>Point lookup</t>
        </is>
      </c>
      <c r="C17" s="19" t="inlineStr"/>
      <c r="D17" s="17" t="inlineStr"/>
      <c r="E17" s="17" t="inlineStr"/>
      <c r="F17" s="17" t="inlineStr"/>
      <c r="G17" s="17" t="inlineStr"/>
      <c r="H17" s="17" t="inlineStr"/>
      <c r="I17" s="17" t="inlineStr"/>
      <c r="J17" s="17" t="inlineStr"/>
      <c r="K17" s="17" t="inlineStr"/>
      <c r="L17" s="17" t="inlineStr"/>
      <c r="M17" s="19" t="inlineStr"/>
    </row>
    <row r="18" ht="28" customHeight="1">
      <c r="B18" s="16" t="inlineStr">
        <is>
          <t>Join / aggregate</t>
        </is>
      </c>
      <c r="C18" s="19" t="inlineStr"/>
      <c r="D18" s="17" t="inlineStr"/>
      <c r="E18" s="17" t="inlineStr"/>
      <c r="F18" s="17" t="inlineStr"/>
      <c r="G18" s="17" t="inlineStr"/>
      <c r="H18" s="17" t="inlineStr"/>
      <c r="I18" s="17" t="inlineStr"/>
      <c r="J18" s="17" t="inlineStr"/>
      <c r="K18" s="17" t="inlineStr"/>
      <c r="L18" s="17" t="inlineStr"/>
      <c r="M18" s="19" t="inlineStr"/>
    </row>
    <row r="19" ht="28" customHeight="1">
      <c r="B19" s="16" t="inlineStr">
        <is>
          <t>MERGE or UPDATE</t>
        </is>
      </c>
      <c r="C19" s="19" t="inlineStr"/>
      <c r="D19" s="17" t="inlineStr"/>
      <c r="E19" s="17" t="inlineStr"/>
      <c r="F19" s="17" t="inlineStr"/>
      <c r="G19" s="17" t="inlineStr"/>
      <c r="H19" s="17" t="inlineStr"/>
      <c r="I19" s="17" t="inlineStr"/>
      <c r="J19" s="17" t="inlineStr"/>
      <c r="K19" s="17" t="inlineStr"/>
      <c r="L19" s="17" t="inlineStr"/>
      <c r="M19" s="19" t="inlineStr"/>
    </row>
    <row r="20" ht="28" customHeight="1">
      <c r="B20" s="16" t="inlineStr">
        <is>
          <t>DELETE</t>
        </is>
      </c>
      <c r="C20" s="19" t="inlineStr"/>
      <c r="D20" s="17" t="inlineStr"/>
      <c r="E20" s="17" t="inlineStr"/>
      <c r="F20" s="17" t="inlineStr"/>
      <c r="G20" s="17" t="inlineStr"/>
      <c r="H20" s="17" t="inlineStr"/>
      <c r="I20" s="17" t="inlineStr"/>
      <c r="J20" s="17" t="inlineStr"/>
      <c r="K20" s="17" t="inlineStr"/>
      <c r="L20" s="17" t="inlineStr"/>
      <c r="M20" s="19" t="inlineStr"/>
    </row>
    <row r="21" ht="28" customHeight="1">
      <c r="B21" s="16" t="inlineStr">
        <is>
          <t>Concurrent writers</t>
        </is>
      </c>
      <c r="C21" s="19" t="inlineStr"/>
      <c r="D21" s="17" t="inlineStr"/>
      <c r="E21" s="17" t="inlineStr"/>
      <c r="F21" s="17" t="inlineStr"/>
      <c r="G21" s="17" t="inlineStr"/>
      <c r="H21" s="17" t="inlineStr"/>
      <c r="I21" s="17" t="inlineStr"/>
      <c r="J21" s="17" t="inlineStr"/>
      <c r="K21" s="17" t="inlineStr"/>
      <c r="L21" s="17" t="inlineStr"/>
      <c r="M21" s="19" t="inlineStr"/>
    </row>
    <row r="22" ht="28" customHeight="1">
      <c r="B22" s="16" t="inlineStr">
        <is>
          <t>Refresh after external commit</t>
        </is>
      </c>
      <c r="C22" s="19" t="inlineStr"/>
      <c r="D22" s="17" t="inlineStr"/>
      <c r="E22" s="17" t="inlineStr"/>
      <c r="F22" s="17" t="inlineStr"/>
      <c r="G22" s="17" t="inlineStr"/>
      <c r="H22" s="17" t="inlineStr"/>
      <c r="I22" s="17" t="inlineStr"/>
      <c r="J22" s="17" t="inlineStr"/>
      <c r="K22" s="17" t="inlineStr"/>
      <c r="L22" s="17" t="inlineStr"/>
      <c r="M22" s="19" t="inlineStr"/>
    </row>
    <row r="23" ht="28" customHeight="1">
      <c r="B23" s="16" t="inlineStr">
        <is>
          <t>Compaction / maintenance</t>
        </is>
      </c>
      <c r="C23" s="19" t="inlineStr"/>
      <c r="D23" s="17" t="inlineStr"/>
      <c r="E23" s="17" t="inlineStr"/>
      <c r="F23" s="17" t="inlineStr"/>
      <c r="G23" s="17" t="inlineStr"/>
      <c r="H23" s="17" t="inlineStr"/>
      <c r="I23" s="17" t="inlineStr"/>
      <c r="J23" s="17" t="inlineStr"/>
      <c r="K23" s="17" t="inlineStr"/>
      <c r="L23" s="17" t="inlineStr"/>
      <c r="M23" s="19" t="inlineStr"/>
    </row>
    <row r="24"/>
    <row r="25"/>
    <row r="26" ht="24" customHeight="1">
      <c r="B26" s="4" t="inlineStr">
        <is>
          <t>INTERPRETATION RULE</t>
        </is>
      </c>
      <c r="C26" s="5" t="n"/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</row>
    <row r="27" ht="38" customHeight="1">
      <c r="B27" s="11" t="inlineStr">
        <is>
          <t>Compare like with like: same data shape, file layout, partition spec, workload, engine/library version, warehouse, region, network, concurrency, and cache conditions. A single fast query is not a general benchmark.</t>
        </is>
      </c>
    </row>
  </sheetData>
  <autoFilter ref="B15:M23"/>
  <mergeCells count="13">
    <mergeCell ref="B6:M6"/>
    <mergeCell ref="C8:G8"/>
    <mergeCell ref="B2:M2"/>
    <mergeCell ref="C7:G7"/>
    <mergeCell ref="C12:G12"/>
    <mergeCell ref="B3:M3"/>
    <mergeCell ref="C10:G10"/>
    <mergeCell ref="C11:G11"/>
    <mergeCell ref="B14:M14"/>
    <mergeCell ref="B26:M26"/>
    <mergeCell ref="B27:M27"/>
    <mergeCell ref="B4:M4"/>
    <mergeCell ref="C9:G9"/>
  </mergeCells>
  <pageMargins left="0.25" right="0.25" top="0.5" bottom="0.5" header="0.5" footer="0.5"/>
  <pageSetup fitToHeight="0" fitToWidth="1"/>
</worksheet>
</file>

<file path=xl/worksheets/sheet7.xml><?xml version="1.0" encoding="utf-8"?>
<worksheet xmlns="http://schemas.openxmlformats.org/spreadsheetml/2006/main">
  <sheetPr>
    <tabColor rgb="000B3A5B"/>
    <outlinePr summaryBelow="1" summaryRight="1"/>
    <pageSetUpPr fitToPage="1"/>
  </sheetPr>
  <dimension ref="A1:F22"/>
  <sheetViews>
    <sheetView showGridLines="0" zoomScale="90" workbookViewId="0">
      <pane xSplit="1" ySplit="7" topLeftCell="B8" activePane="bottomRight" state="frozen"/>
      <selection pane="topRight"/>
      <selection pane="bottomLeft"/>
      <selection pane="bottom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42" customWidth="1" min="2" max="2"/>
    <col width="18" customWidth="1" min="3" max="3"/>
    <col width="58" customWidth="1" min="4" max="4"/>
    <col width="52" customWidth="1" min="5" max="5"/>
    <col width="18" customWidth="1" min="6" max="6"/>
  </cols>
  <sheetData>
    <row r="1"/>
    <row r="2" ht="34" customHeight="1">
      <c r="B2" s="1" t="inlineStr">
        <is>
          <t>Go-No-Go</t>
        </is>
      </c>
    </row>
    <row r="3" ht="30" customHeight="1">
      <c r="B3" s="2" t="inlineStr">
        <is>
          <t>Convert the evidence into a deployment decision. Blank and UNKNOWN are not the same as a passing gate.</t>
        </is>
      </c>
    </row>
    <row r="4">
      <c r="B4" s="3" t="inlineStr">
        <is>
          <t>Vertex Frontier | Apache Iceberg with Snowflake | Editable decision tool</t>
        </is>
      </c>
    </row>
    <row r="5"/>
    <row r="6" ht="24" customHeight="1">
      <c r="B6" s="4" t="inlineStr">
        <is>
          <t>DEPLOYMENT GATES</t>
        </is>
      </c>
      <c r="C6" s="5" t="n"/>
      <c r="D6" s="5" t="n"/>
      <c r="E6" s="5" t="n"/>
      <c r="F6" s="5" t="n"/>
    </row>
    <row r="7" ht="30" customHeight="1">
      <c r="B7" s="15" t="inlineStr">
        <is>
          <t>Gate</t>
        </is>
      </c>
      <c r="C7" s="15" t="inlineStr">
        <is>
          <t>Status</t>
        </is>
      </c>
      <c r="D7" s="15" t="inlineStr">
        <is>
          <t>Evidence / link / test result</t>
        </is>
      </c>
      <c r="E7" s="15" t="inlineStr">
        <is>
          <t>Action if incomplete</t>
        </is>
      </c>
    </row>
    <row r="8" ht="34" customHeight="1">
      <c r="B8" s="16" t="inlineStr">
        <is>
          <t>Authoritative catalog is named</t>
        </is>
      </c>
      <c r="C8" s="17" t="inlineStr"/>
      <c r="D8" s="19" t="inlineStr"/>
      <c r="E8" s="16" t="inlineStr">
        <is>
          <t>Write the source-of-truth catalog and commit owner.</t>
        </is>
      </c>
    </row>
    <row r="9" ht="34" customHeight="1">
      <c r="B9" s="16" t="inlineStr">
        <is>
          <t>Storage path and recovery are verified</t>
        </is>
      </c>
      <c r="C9" s="17" t="inlineStr"/>
      <c r="D9" s="19" t="inlineStr"/>
      <c r="E9" s="16" t="inlineStr">
        <is>
          <t>Verify external volume, versioning, encryption, and recovery.</t>
        </is>
      </c>
    </row>
    <row r="10" ht="34" customHeight="1">
      <c r="B10" s="16" t="inlineStr">
        <is>
          <t>Catalog integration is verified</t>
        </is>
      </c>
      <c r="C10" s="17" t="inlineStr"/>
      <c r="D10" s="19" t="inlineStr"/>
      <c r="E10" s="16" t="inlineStr">
        <is>
          <t>Run the catalog verification function and record output.</t>
        </is>
      </c>
    </row>
    <row r="11" ht="34" customHeight="1">
      <c r="B11" s="16" t="inlineStr">
        <is>
          <t>All intended readers and writers are compatible</t>
        </is>
      </c>
      <c r="C11" s="17" t="inlineStr"/>
      <c r="D11" s="19" t="inlineStr"/>
      <c r="E11" s="16" t="inlineStr">
        <is>
          <t>Test exact engine/library, v2/v3, and delete representation.</t>
        </is>
      </c>
    </row>
    <row r="12" ht="34" customHeight="1">
      <c r="B12" s="16" t="inlineStr">
        <is>
          <t>Credentials and policy boundary are documented</t>
        </is>
      </c>
      <c r="C12" s="17" t="inlineStr"/>
      <c r="D12" s="19" t="inlineStr"/>
      <c r="E12" s="16" t="inlineStr">
        <is>
          <t>Document roles, tokens, IAM, vended credentials, and network path.</t>
        </is>
      </c>
    </row>
    <row r="13" ht="34" customHeight="1">
      <c r="B13" s="16" t="inlineStr">
        <is>
          <t>Maintenance owners and schedules are assigned</t>
        </is>
      </c>
      <c r="C13" s="17" t="inlineStr"/>
      <c r="D13" s="19" t="inlineStr"/>
      <c r="E13" s="16" t="inlineStr">
        <is>
          <t>Assign expiry, compaction, manifest, orphan cleanup, refresh, and recovery.</t>
        </is>
      </c>
    </row>
    <row r="14" ht="34" customHeight="1">
      <c r="B14" s="16" t="inlineStr">
        <is>
          <t>Representative benchmark is complete</t>
        </is>
      </c>
      <c r="C14" s="17" t="inlineStr"/>
      <c r="D14" s="19" t="inlineStr"/>
      <c r="E14" s="16" t="inlineStr">
        <is>
          <t>Run the Benchmark Planner across real network and workload conditions.</t>
        </is>
      </c>
    </row>
    <row r="15" ht="34" customHeight="1">
      <c r="B15" s="16" t="inlineStr">
        <is>
          <t>Cost model is complete</t>
        </is>
      </c>
      <c r="C15" s="17" t="inlineStr"/>
      <c r="D15" s="19" t="inlineStr"/>
      <c r="E15" s="16" t="inlineStr">
        <is>
          <t>Enter provider/engine rates and transfer assumptions.</t>
        </is>
      </c>
    </row>
    <row r="16" ht="34" customHeight="1">
      <c r="B16" s="16" t="inlineStr">
        <is>
          <t>Rollback and recovery are tested</t>
        </is>
      </c>
      <c r="C16" s="17" t="inlineStr"/>
      <c r="D16" s="19" t="inlineStr"/>
      <c r="E16" s="16" t="inlineStr">
        <is>
          <t>Preserve last valid snapshot and test failure containment.</t>
        </is>
      </c>
    </row>
    <row r="17"/>
    <row r="18"/>
    <row r="19" ht="24" customHeight="1">
      <c r="B19" s="7" t="inlineStr">
        <is>
          <t>VERDICT</t>
        </is>
      </c>
      <c r="C19" s="8" t="n"/>
      <c r="D19" s="8" t="n"/>
      <c r="E19" s="8" t="n"/>
      <c r="F19" s="8" t="n"/>
    </row>
    <row r="20" ht="30" customHeight="1">
      <c r="B20" s="9" t="inlineStr">
        <is>
          <t>Deployment recommendation</t>
        </is>
      </c>
      <c r="C20" s="25">
        <f>IF(COUNTA(C8:C16)=0,"Complete gates",IF(COUNTIF(C8:C16,"NO")&gt;0,"NO-GO / FIX REQUIRED",IF(COUNTIF(C8:C16,"PILOT")&gt;0,"PILOT FIRST",IF(COUNTIF(C8:C16,"UNKNOWN")&gt;0,"COMPLETE EVIDENCE","PROCEED"))))</f>
        <v/>
      </c>
    </row>
    <row r="21"/>
    <row r="22" ht="34" customHeight="1">
      <c r="B22" s="11" t="inlineStr">
        <is>
          <t>Important</t>
        </is>
      </c>
      <c r="C22" s="11" t="inlineStr">
        <is>
          <t>PROCEED means the workbook gates are marked YES; it is not a warranty of performance, cost, or vendor support beyond the documented test conditions.</t>
        </is>
      </c>
    </row>
  </sheetData>
  <autoFilter ref="B7:E16"/>
  <mergeCells count="7">
    <mergeCell ref="B4:F4"/>
    <mergeCell ref="B6:F6"/>
    <mergeCell ref="B2:F2"/>
    <mergeCell ref="B3:F3"/>
    <mergeCell ref="B19:F19"/>
    <mergeCell ref="C22:E22"/>
    <mergeCell ref="C20:E20"/>
  </mergeCells>
  <conditionalFormatting sqref="C8:C16">
    <cfRule type="cellIs" priority="1" operator="equal" dxfId="0">
      <formula>"YES"</formula>
    </cfRule>
    <cfRule type="cellIs" priority="2" operator="equal" dxfId="1">
      <formula>"NO"</formula>
    </cfRule>
    <cfRule type="cellIs" priority="3" operator="equal" dxfId="2">
      <formula>"PILOT"</formula>
    </cfRule>
    <cfRule type="cellIs" priority="4" operator="equal" dxfId="2">
      <formula>"UNKNOWN"</formula>
    </cfRule>
  </conditionalFormatting>
  <dataValidations count="1">
    <dataValidation sqref="C8:C16" showDropDown="0" showInputMessage="0" showErrorMessage="0" allowBlank="1" errorTitle="Invalid status" error="Use YES, NO, PILOT, or UNKNOWN." promptTitle="Select gate status" prompt="Choose YES, NO, PILOT, or UNKNOWN." type="list">
      <formula1>"YES,NO,PILOT,UNKNOWN"</formula1>
    </dataValidation>
  </dataValidations>
  <pageMargins left="0.25" right="0.25" top="0.5" bottom="0.5" header="0.5" footer="0.5"/>
  <pageSetup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Vertex Frontier</dc:creator>
  <dc:title xmlns:dc="http://purl.org/dc/elements/1.1/">Vertex Frontier Apache Iceberg with Snowflake Production Readiness Workbook</dc:title>
  <dc:description xmlns:dc="http://purl.org/dc/elements/1.1/">Editable production-readiness toolkit for Apache Iceberg with Snowflake.</dc:description>
  <dc:subject xmlns:dc="http://purl.org/dc/elements/1.1/">Architecture ownership, compatibility, operations, cost, benchmarking, and go/no-go planning</dc:subject>
  <dcterms:created xmlns:dcterms="http://purl.org/dc/terms/" xmlns:xsi="http://www.w3.org/2001/XMLSchema-instance" xsi:type="dcterms:W3CDTF">2026-08-21T01:00:17Z</dcterms:created>
  <dcterms:modified xmlns:dcterms="http://purl.org/dc/terms/" xmlns:xsi="http://www.w3.org/2001/XMLSchema-instance" xsi:type="dcterms:W3CDTF">2026-08-21T01:00:17Z</dcterms:modified>
</cp:coreProperties>
</file>