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charts/chart1.xml" ContentType="application/vnd.openxmlformats-officedocument.drawingml.char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Overview" sheetId="1" state="visible" r:id="rId1"/>
    <sheet xmlns:r="http://schemas.openxmlformats.org/officeDocument/2006/relationships" name="Workload Classifier" sheetId="2" state="visible" r:id="rId2"/>
    <sheet xmlns:r="http://schemas.openxmlformats.org/officeDocument/2006/relationships" name="Format Scorecard" sheetId="3" state="visible" r:id="rId3"/>
    <sheet xmlns:r="http://schemas.openxmlformats.org/officeDocument/2006/relationships" name="Compatibility Matrix" sheetId="4" state="visible" r:id="rId4"/>
    <sheet xmlns:r="http://schemas.openxmlformats.org/officeDocument/2006/relationships" name="Benchmark Worksheet" sheetId="5" state="visible" r:id="rId5"/>
    <sheet xmlns:r="http://schemas.openxmlformats.org/officeDocument/2006/relationships" name="Maintenance Scorecard" sheetId="6" state="visible" r:id="rId6"/>
    <sheet xmlns:r="http://schemas.openxmlformats.org/officeDocument/2006/relationships" name="Migration &amp; Exit Plan" sheetId="7" state="visible" r:id="rId7"/>
  </sheets>
  <definedNames>
    <definedName name="_xlnm.Print_Area" localSheetId="0">'Overview'!$B$2:$I$40</definedName>
    <definedName name="_xlnm.Print_Area" localSheetId="1">'Workload Classifier'!$B$2:$I$23</definedName>
    <definedName name="_xlnm.Print_Area" localSheetId="2">'Format Scorecard'!$B$2:$H$31</definedName>
    <definedName name="_xlnm.Print_Area" localSheetId="3">'Compatibility Matrix'!$B$2:$K$32</definedName>
    <definedName name="_xlnm.Print_Area" localSheetId="4">'Benchmark Worksheet'!$B$2:$L$35</definedName>
    <definedName name="_xlnm.Print_Area" localSheetId="5">'Maintenance Scorecard'!$B$2:$I$30</definedName>
    <definedName name="_xlnm.Print_Area" localSheetId="6">'Migration &amp; Exit Plan'!$B$2:$J$34</definedName>
  </definedNames>
  <calcPr calcId="124519" fullCalcOnLoad="1"/>
</workbook>
</file>

<file path=xl/styles.xml><?xml version="1.0" encoding="utf-8"?>
<styleSheet xmlns="http://schemas.openxmlformats.org/spreadsheetml/2006/main">
  <numFmts count="0"/>
  <fonts count="10">
    <font>
      <name val="Calibri"/>
      <family val="2"/>
      <color theme="1"/>
      <sz val="11"/>
      <scheme val="minor"/>
    </font>
    <font>
      <name val="Georgia"/>
      <b val="1"/>
      <color rgb="0012324A"/>
      <sz val="20"/>
    </font>
    <font>
      <name val="Calibri"/>
      <i val="1"/>
      <color rgb="005F6B76"/>
      <sz val="10"/>
    </font>
    <font>
      <name val="Georgia"/>
      <b val="1"/>
      <color rgb="0012324A"/>
      <sz val="13"/>
    </font>
    <font>
      <name val="Calibri"/>
      <color rgb="001D7A8C"/>
      <sz val="10"/>
      <u val="single"/>
    </font>
    <font>
      <name val="Georgia"/>
      <b val="1"/>
      <color rgb="00FFFFFF"/>
      <sz val="13"/>
    </font>
    <font>
      <name val="Calibri"/>
      <color rgb="0017202A"/>
      <sz val="10"/>
    </font>
    <font>
      <name val="Calibri"/>
      <b val="1"/>
      <color rgb="00FFFFFF"/>
      <sz val="10"/>
    </font>
    <font>
      <name val="Calibri"/>
      <b val="1"/>
      <color rgb="0017202A"/>
      <sz val="10"/>
    </font>
    <font>
      <name val="Calibri"/>
      <color rgb="005F6B76"/>
      <sz val="9"/>
    </font>
  </fonts>
  <fills count="8">
    <fill>
      <patternFill/>
    </fill>
    <fill>
      <patternFill patternType="gray125"/>
    </fill>
    <fill>
      <patternFill patternType="solid">
        <fgColor rgb="001D7A8C"/>
      </patternFill>
    </fill>
    <fill>
      <patternFill patternType="solid">
        <fgColor rgb="00E39B2F"/>
      </patternFill>
    </fill>
    <fill>
      <patternFill patternType="solid">
        <fgColor rgb="007B61A8"/>
      </patternFill>
    </fill>
    <fill>
      <patternFill patternType="solid">
        <fgColor rgb="00FFF8E8"/>
      </patternFill>
    </fill>
    <fill>
      <patternFill patternType="solid">
        <fgColor rgb="00FFFDE7"/>
      </patternFill>
    </fill>
    <fill>
      <patternFill patternType="solid">
        <fgColor rgb="00EAF2F7"/>
      </patternFill>
    </fill>
  </fills>
  <borders count="3">
    <border>
      <left/>
      <right/>
      <top/>
      <bottom/>
      <diagonal/>
    </border>
    <border>
      <top style="medium">
        <color rgb="0012324A"/>
      </top>
      <bottom style="medium">
        <color rgb="0012324A"/>
      </bottom>
    </border>
    <border>
      <bottom style="thin">
        <color rgb="00D5E0E8"/>
      </bottom>
    </border>
  </borders>
  <cellStyleXfs count="1">
    <xf numFmtId="0" fontId="0" fillId="0" borderId="0"/>
  </cellStyleXfs>
  <cellXfs count="21">
    <xf numFmtId="0" fontId="0" fillId="0" borderId="0" pivotButton="0" quotePrefix="0" xfId="0"/>
    <xf numFmtId="0" fontId="1" fillId="0" borderId="0" applyAlignment="1" pivotButton="0" quotePrefix="0" xfId="0">
      <alignment vertical="center"/>
    </xf>
    <xf numFmtId="0" fontId="2" fillId="0" borderId="0" applyAlignment="1" pivotButton="0" quotePrefix="0" xfId="0">
      <alignment vertical="top" wrapText="1"/>
    </xf>
    <xf numFmtId="0" fontId="3" fillId="0" borderId="0" applyAlignment="1" pivotButton="0" quotePrefix="0" xfId="0">
      <alignment vertical="center" wrapText="1"/>
    </xf>
    <xf numFmtId="0" fontId="4" fillId="0" borderId="0" applyAlignment="1" pivotButton="0" quotePrefix="0" xfId="0">
      <alignment vertical="center" wrapText="1"/>
    </xf>
    <xf numFmtId="0" fontId="5" fillId="2" borderId="0" applyAlignment="1" pivotButton="0" quotePrefix="0" xfId="0">
      <alignment vertical="center"/>
    </xf>
    <xf numFmtId="0" fontId="6" fillId="0" borderId="0" applyAlignment="1" pivotButton="0" quotePrefix="0" xfId="0">
      <alignment vertical="top" wrapText="1"/>
    </xf>
    <xf numFmtId="0" fontId="5" fillId="3" borderId="0" applyAlignment="1" pivotButton="0" quotePrefix="0" xfId="0">
      <alignment vertical="center"/>
    </xf>
    <xf numFmtId="0" fontId="7" fillId="3" borderId="1" applyAlignment="1" pivotButton="0" quotePrefix="0" xfId="0">
      <alignment horizontal="center" vertical="center" wrapText="1"/>
    </xf>
    <xf numFmtId="0" fontId="6" fillId="0" borderId="2" applyAlignment="1" pivotButton="0" quotePrefix="0" xfId="0">
      <alignment vertical="center" wrapText="1"/>
    </xf>
    <xf numFmtId="0" fontId="5" fillId="4" borderId="0" applyAlignment="1" pivotButton="0" quotePrefix="0" xfId="0">
      <alignment vertical="center"/>
    </xf>
    <xf numFmtId="0" fontId="9" fillId="0" borderId="0" applyAlignment="1" pivotButton="0" quotePrefix="0" xfId="0">
      <alignment vertical="center" wrapText="1"/>
    </xf>
    <xf numFmtId="0" fontId="2" fillId="5" borderId="0" applyAlignment="1" pivotButton="0" quotePrefix="0" xfId="0">
      <alignment vertical="top" wrapText="1"/>
    </xf>
    <xf numFmtId="0" fontId="7" fillId="2" borderId="1" applyAlignment="1" pivotButton="0" quotePrefix="0" xfId="0">
      <alignment horizontal="center" vertical="center" wrapText="1"/>
    </xf>
    <xf numFmtId="0" fontId="6" fillId="6" borderId="2" applyAlignment="1" pivotButton="0" quotePrefix="0" xfId="0">
      <alignment vertical="center" wrapText="1"/>
    </xf>
    <xf numFmtId="1" fontId="6" fillId="0" borderId="2" applyAlignment="1" pivotButton="0" quotePrefix="0" xfId="0">
      <alignment vertical="center" wrapText="1"/>
    </xf>
    <xf numFmtId="0" fontId="2" fillId="7" borderId="0" applyAlignment="1" pivotButton="0" quotePrefix="0" xfId="0">
      <alignment vertical="top" wrapText="1"/>
    </xf>
    <xf numFmtId="1" fontId="6" fillId="6" borderId="2" applyAlignment="1" pivotButton="0" quotePrefix="0" xfId="0">
      <alignment vertical="center" wrapText="1"/>
    </xf>
    <xf numFmtId="2" fontId="6" fillId="0" borderId="2" applyAlignment="1" pivotButton="0" quotePrefix="0" xfId="0">
      <alignment vertical="center" wrapText="1"/>
    </xf>
    <xf numFmtId="0" fontId="7" fillId="4" borderId="1" applyAlignment="1" pivotButton="0" quotePrefix="0" xfId="0">
      <alignment horizontal="center" vertical="center" wrapText="1"/>
    </xf>
    <xf numFmtId="0" fontId="0" fillId="0" borderId="0" applyAlignment="1" pivotButton="0" quotePrefix="0" xfId="0">
      <alignment vertical="center"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harts/chart1.xml><?xml version="1.0" encoding="utf-8"?>
<chartSpace xmlns="http://schemas.openxmlformats.org/drawingml/2006/chart">
  <style val="10"/>
  <chart>
    <title>
      <tx>
        <rich>
          <a:bodyPr xmlns:a="http://schemas.openxmlformats.org/drawingml/2006/main"/>
          <a:p xmlns:a="http://schemas.openxmlformats.org/drawingml/2006/main">
            <a:pPr>
              <a:defRPr/>
            </a:pPr>
            <a:r>
              <a:t>Format shortlist score (after inputs)</a:t>
            </a:r>
          </a:p>
        </rich>
      </tx>
    </title>
    <plotArea>
      <barChart>
        <barDir val="bar"/>
        <grouping val="clustered"/>
        <ser>
          <idx val="0"/>
          <order val="0"/>
          <tx>
            <strRef>
              <f>'Format Scorecard'!C20</f>
            </strRef>
          </tx>
          <spPr>
            <a:ln xmlns:a="http://schemas.openxmlformats.org/drawingml/2006/main">
              <a:prstDash val="solid"/>
            </a:ln>
          </spPr>
          <cat>
            <numRef>
              <f>'Format Scorecard'!$B$21:$B$23</f>
            </numRef>
          </cat>
          <val>
            <numRef>
              <f>'Format Scorecard'!$C$21:$C$23</f>
            </numRef>
          </val>
        </ser>
        <gapWidth val="150"/>
        <axId val="10"/>
        <axId val="100"/>
      </barChart>
      <catAx>
        <axId val="10"/>
        <scaling>
          <orientation val="minMax"/>
        </scaling>
        <axPos val="l"/>
        <title>
          <tx>
            <rich>
              <a:bodyPr xmlns:a="http://schemas.openxmlformats.org/drawingml/2006/main"/>
              <a:p xmlns:a="http://schemas.openxmlformats.org/drawingml/2006/main">
                <a:pPr>
                  <a:defRPr/>
                </a:pPr>
                <a:r>
                  <a:t>Weighted average</a:t>
                </a:r>
              </a:p>
            </rich>
          </tx>
        </title>
        <majorTickMark val="none"/>
        <minorTickMark val="none"/>
        <crossAx val="100"/>
        <lblOffset val="100"/>
      </catAx>
      <valAx>
        <axId val="100"/>
        <scaling>
          <orientation val="minMax"/>
        </scaling>
        <axPos val="l"/>
        <majorGridlines/>
        <title>
          <tx>
            <rich>
              <a:bodyPr xmlns:a="http://schemas.openxmlformats.org/drawingml/2006/main"/>
              <a:p xmlns:a="http://schemas.openxmlformats.org/drawingml/2006/main">
                <a:pPr>
                  <a:defRPr/>
                </a:pPr>
                <a:r>
                  <a:t>Format</a:t>
                </a:r>
              </a:p>
            </rich>
          </tx>
        </title>
        <majorTickMark val="none"/>
        <minorTickMark val="none"/>
        <crossAx val="10"/>
      </valAx>
    </plotArea>
    <legend>
      <legendPos val="r"/>
    </legend>
    <plotVisOnly val="1"/>
    <dispBlanksAs val="gap"/>
  </chart>
</chartSpace>
</file>

<file path=xl/drawings/_rels/drawing1.xml.rels><Relationships xmlns="http://schemas.openxmlformats.org/package/2006/relationships"><Relationship Type="http://schemas.openxmlformats.org/officeDocument/2006/relationships/chart" Target="/xl/charts/chart1.xml" Id="rId1"/></Relationships>
</file>

<file path=xl/drawings/drawing1.xml><?xml version="1.0" encoding="utf-8"?>
<wsDr xmlns="http://schemas.openxmlformats.org/drawingml/2006/spreadsheetDrawing">
  <oneCellAnchor>
    <from>
      <col>1</col>
      <colOff>0</colOff>
      <row>42</row>
      <rowOff>0</rowOff>
    </from>
    <ext cx="4320000" cy="2340000"/>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one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Overview'!A1" TargetMode="External" Id="rId1"/><Relationship Type="http://schemas.openxmlformats.org/officeDocument/2006/relationships/hyperlink" Target="#'Workload Classifier'!A1" TargetMode="External" Id="rId2"/><Relationship Type="http://schemas.openxmlformats.org/officeDocument/2006/relationships/hyperlink" Target="#'Format Scorecard'!A1" TargetMode="External" Id="rId3"/><Relationship Type="http://schemas.openxmlformats.org/officeDocument/2006/relationships/hyperlink" Target="#'Compatibility Matrix'!A1" TargetMode="External" Id="rId4"/><Relationship Type="http://schemas.openxmlformats.org/officeDocument/2006/relationships/hyperlink" Target="#'Benchmark Worksheet'!A1" TargetMode="External" Id="rId5"/><Relationship Type="http://schemas.openxmlformats.org/officeDocument/2006/relationships/hyperlink" Target="#'Maintenance Scorecard'!A1" TargetMode="External" Id="rId6"/><Relationship Type="http://schemas.openxmlformats.org/officeDocument/2006/relationships/hyperlink" Target="#'Migration &amp; Exit Plan'!A1" TargetMode="External" Id="rId7"/><Relationship Type="http://schemas.openxmlformats.org/officeDocument/2006/relationships/hyperlink" Target="https://iceberg.apache.org/releases/" TargetMode="External" Id="rId8"/><Relationship Type="http://schemas.openxmlformats.org/officeDocument/2006/relationships/hyperlink" Target="https://iceberg.apache.org/docs/latest/maintenance/" TargetMode="External" Id="rId9"/><Relationship Type="http://schemas.openxmlformats.org/officeDocument/2006/relationships/hyperlink" Target="https://docs.delta.io/" TargetMode="External" Id="rId10"/><Relationship Type="http://schemas.openxmlformats.org/officeDocument/2006/relationships/hyperlink" Target="https://docs.delta.io/delta-update/" TargetMode="External" Id="rId11"/><Relationship Type="http://schemas.openxmlformats.org/officeDocument/2006/relationships/hyperlink" Target="https://hudi.apache.org/releases/" TargetMode="External" Id="rId12"/><Relationship Type="http://schemas.openxmlformats.org/officeDocument/2006/relationships/hyperlink" Target="https://hudi.apache.org/docs/quick-start-guide/" TargetMode="External" Id="rId13"/><Relationship Type="http://schemas.openxmlformats.org/officeDocument/2006/relationships/drawing" Target="/xl/drawings/drawing1.xml" Id="rId14"/></Relationships>
</file>

<file path=xl/worksheets/_rels/sheet4.xml.rels><Relationships xmlns="http://schemas.openxmlformats.org/package/2006/relationships"><Relationship Type="http://schemas.openxmlformats.org/officeDocument/2006/relationships/hyperlink" Target="https://iceberg.apache.org/releases/" TargetMode="External" Id="rId1"/><Relationship Type="http://schemas.openxmlformats.org/officeDocument/2006/relationships/hyperlink" Target="https://docs.delta.io/" TargetMode="External" Id="rId2"/><Relationship Type="http://schemas.openxmlformats.org/officeDocument/2006/relationships/hyperlink" Target="https://hudi.apache.org/docs/quick-start-guide/" TargetMode="External" Id="rId3"/></Relationships>
</file>

<file path=xl/worksheets/sheet1.xml><?xml version="1.0" encoding="utf-8"?>
<worksheet xmlns="http://schemas.openxmlformats.org/spreadsheetml/2006/main">
  <sheetPr>
    <outlinePr summaryBelow="1" summaryRight="1"/>
    <pageSetUpPr fitToPage="1"/>
  </sheetPr>
  <dimension ref="A1:I40"/>
  <sheetViews>
    <sheetView showGridLines="0" zoomScale="90" workbookViewId="0">
      <pane xSplit="1" ySplit="4" topLeftCell="B5" activePane="bottomRight" state="frozen"/>
      <selection pane="topRight"/>
      <selection pane="bottomLeft"/>
      <selection pane="bottomRight" activeCell="A1" sqref="A1"/>
    </sheetView>
  </sheetViews>
  <sheetFormatPr baseColWidth="8" defaultRowHeight="15"/>
  <cols>
    <col width="3" customWidth="1" min="1" max="1"/>
    <col width="28" customWidth="1" min="2" max="2"/>
    <col width="28" customWidth="1" min="3" max="3"/>
    <col width="18" customWidth="1" min="4" max="4"/>
    <col width="18" customWidth="1" min="5" max="5"/>
    <col width="18" customWidth="1" min="6" max="6"/>
    <col width="18" customWidth="1" min="7" max="7"/>
    <col width="18" customWidth="1" min="8" max="8"/>
    <col width="18" customWidth="1" min="9" max="9"/>
  </cols>
  <sheetData>
    <row r="1"/>
    <row r="2" ht="34" customHeight="1">
      <c r="B2" s="1" t="inlineStr">
        <is>
          <t>Vertex Frontier Open Table Format Decision &amp; Architecture Workbook</t>
        </is>
      </c>
    </row>
    <row r="3" ht="30" customHeight="1">
      <c r="B3" s="2" t="inlineStr">
        <is>
          <t>A practical, editable framework for choosing Apache Iceberg, Delta Lake, or Apache Hudi by workload, engine, catalog, and operating model.</t>
        </is>
      </c>
    </row>
    <row r="4"/>
    <row r="5">
      <c r="B5" s="3" t="inlineStr">
        <is>
          <t>Workbook navigation</t>
        </is>
      </c>
    </row>
    <row r="6">
      <c r="B6" s="4" t="inlineStr">
        <is>
          <t>Overview</t>
        </is>
      </c>
    </row>
    <row r="7">
      <c r="B7" s="4" t="inlineStr">
        <is>
          <t>Workload Classifier</t>
        </is>
      </c>
    </row>
    <row r="8">
      <c r="B8" s="4" t="inlineStr">
        <is>
          <t>Format Scorecard</t>
        </is>
      </c>
    </row>
    <row r="9">
      <c r="B9" s="4" t="inlineStr">
        <is>
          <t>Compatibility Matrix</t>
        </is>
      </c>
    </row>
    <row r="10">
      <c r="B10" s="4" t="inlineStr">
        <is>
          <t>Benchmark Worksheet</t>
        </is>
      </c>
    </row>
    <row r="11">
      <c r="B11" s="4" t="inlineStr">
        <is>
          <t>Maintenance Scorecard</t>
        </is>
      </c>
    </row>
    <row r="12">
      <c r="B12" s="4" t="inlineStr">
        <is>
          <t>Migration &amp; Exit Plan</t>
        </is>
      </c>
    </row>
    <row r="13"/>
    <row r="14"/>
    <row r="15" ht="24" customHeight="1">
      <c r="B15" s="5" t="inlineStr">
        <is>
          <t>How to use this workbook</t>
        </is>
      </c>
    </row>
    <row r="16" ht="24" customHeight="1">
      <c r="B16" s="6" t="inlineStr">
        <is>
          <t>Start with the Workload Classifier, then score each format using the criteria that matter to your team. Record real engine and catalog versions in the Compatibility Matrix, run the Benchmark Worksheet with identical conditions, and assign owners in the Maintenance and Migration sheets.</t>
        </is>
      </c>
    </row>
    <row r="17" ht="24" customHeight="1"/>
    <row r="18"/>
    <row r="19" ht="24" customHeight="1">
      <c r="B19" s="7" t="inlineStr">
        <is>
          <t>Decision guardrails</t>
        </is>
      </c>
    </row>
    <row r="20"/>
    <row r="21"/>
    <row r="22"/>
    <row r="23"/>
    <row r="24" ht="34" customHeight="1">
      <c r="B24" s="8" t="inlineStr">
        <is>
          <t>Guardrail</t>
        </is>
      </c>
      <c r="C24" s="8" t="inlineStr">
        <is>
          <t>What it means</t>
        </is>
      </c>
    </row>
    <row r="25" ht="30" customHeight="1">
      <c r="B25" s="9" t="inlineStr">
        <is>
          <t>Do not treat “supports” as one status.</t>
        </is>
      </c>
      <c r="C25" s="9" t="inlineStr">
        <is>
          <t>Separate readable, operationally supported, and owned by the platform team.</t>
        </is>
      </c>
      <c r="D25" s="9" t="n"/>
      <c r="E25" s="9" t="n"/>
      <c r="F25" s="9" t="n"/>
      <c r="G25" s="9" t="n"/>
      <c r="H25" s="9" t="n"/>
      <c r="I25" s="9" t="n"/>
    </row>
    <row r="26" ht="30" customHeight="1">
      <c r="B26" s="9" t="inlineStr">
        <is>
          <t>Do not publish a format winner from one query.</t>
        </is>
      </c>
      <c r="C26" s="9" t="inlineStr">
        <is>
          <t>Control workload, engine version, file layout, cache state, concurrency, and maintenance.</t>
        </is>
      </c>
      <c r="D26" s="9" t="n"/>
      <c r="E26" s="9" t="n"/>
      <c r="F26" s="9" t="n"/>
      <c r="G26" s="9" t="n"/>
      <c r="H26" s="9" t="n"/>
      <c r="I26" s="9" t="n"/>
    </row>
    <row r="27" ht="30" customHeight="1">
      <c r="B27" s="9" t="inlineStr">
        <is>
          <t>Do not hide operating cost.</t>
        </is>
      </c>
      <c r="C27" s="9" t="inlineStr">
        <is>
          <t>Record compaction, clustering, indexing, cleanup, metadata growth, and recovery ownership.</t>
        </is>
      </c>
      <c r="D27" s="9" t="n"/>
      <c r="E27" s="9" t="n"/>
      <c r="F27" s="9" t="n"/>
      <c r="G27" s="9" t="n"/>
      <c r="H27" s="9" t="n"/>
      <c r="I27" s="9" t="n"/>
    </row>
    <row r="28" ht="30" customHeight="1">
      <c r="B28" s="9" t="inlineStr">
        <is>
          <t>Do not skip the exit path.</t>
        </is>
      </c>
      <c r="C28" s="9" t="inlineStr">
        <is>
          <t>Document coexistence, catalog ownership, rollback, and what would trigger reconsideration.</t>
        </is>
      </c>
      <c r="D28" s="9" t="n"/>
      <c r="E28" s="9" t="n"/>
      <c r="F28" s="9" t="n"/>
      <c r="G28" s="9" t="n"/>
      <c r="H28" s="9" t="n"/>
      <c r="I28" s="9" t="n"/>
    </row>
    <row r="29"/>
    <row r="30"/>
    <row r="31" ht="24" customHeight="1">
      <c r="B31" s="10" t="inlineStr">
        <is>
          <t>Official sources used for the workbook</t>
        </is>
      </c>
    </row>
    <row r="32" ht="20" customHeight="1">
      <c r="B32" s="4" t="inlineStr">
        <is>
          <t>Apache Iceberg releases and runtime artifacts</t>
        </is>
      </c>
      <c r="C32" s="11" t="inlineStr">
        <is>
          <t>https://iceberg.apache.org/releases/</t>
        </is>
      </c>
    </row>
    <row r="33" ht="20" customHeight="1">
      <c r="B33" s="4" t="inlineStr">
        <is>
          <t>Apache Iceberg maintenance documentation</t>
        </is>
      </c>
      <c r="C33" s="11" t="inlineStr">
        <is>
          <t>https://iceberg.apache.org/docs/latest/maintenance/</t>
        </is>
      </c>
    </row>
    <row r="34" ht="20" customHeight="1">
      <c r="B34" s="4" t="inlineStr">
        <is>
          <t>Delta Lake documentation</t>
        </is>
      </c>
      <c r="C34" s="11" t="inlineStr">
        <is>
          <t>https://docs.delta.io/</t>
        </is>
      </c>
    </row>
    <row r="35" ht="20" customHeight="1">
      <c r="B35" s="4" t="inlineStr">
        <is>
          <t>Delta Lake update and delete guide</t>
        </is>
      </c>
      <c r="C35" s="11" t="inlineStr">
        <is>
          <t>https://docs.delta.io/delta-update/</t>
        </is>
      </c>
    </row>
    <row r="36" ht="20" customHeight="1">
      <c r="B36" s="4" t="inlineStr">
        <is>
          <t>Apache Hudi releases</t>
        </is>
      </c>
      <c r="C36" s="11" t="inlineStr">
        <is>
          <t>https://hudi.apache.org/releases/</t>
        </is>
      </c>
    </row>
    <row r="37" ht="20" customHeight="1">
      <c r="B37" s="4" t="inlineStr">
        <is>
          <t>Apache Hudi Spark support matrix</t>
        </is>
      </c>
      <c r="C37" s="11" t="inlineStr">
        <is>
          <t>https://hudi.apache.org/docs/quick-start-guide/</t>
        </is>
      </c>
    </row>
    <row r="38"/>
    <row r="39"/>
    <row r="40" ht="34" customHeight="1">
      <c r="B40" s="12" t="inlineStr">
        <is>
          <t>This workbook is a decision aid, not a benchmark result. Blank inputs are intentional. Fill them with your own workload, version, cost, and maintenance evidence.</t>
        </is>
      </c>
    </row>
  </sheetData>
  <mergeCells count="17">
    <mergeCell ref="C36:I36"/>
    <mergeCell ref="C28:I28"/>
    <mergeCell ref="B15:I15"/>
    <mergeCell ref="C26:I26"/>
    <mergeCell ref="B2:I2"/>
    <mergeCell ref="C35:I35"/>
    <mergeCell ref="B16:I17"/>
    <mergeCell ref="C34:I34"/>
    <mergeCell ref="B3:I3"/>
    <mergeCell ref="B19:I19"/>
    <mergeCell ref="C32:I32"/>
    <mergeCell ref="B31:I31"/>
    <mergeCell ref="C33:I33"/>
    <mergeCell ref="C25:I25"/>
    <mergeCell ref="C27:I27"/>
    <mergeCell ref="C37:I37"/>
    <mergeCell ref="B40:I40"/>
  </mergeCells>
  <hyperlinks>
    <hyperlink xmlns:r="http://schemas.openxmlformats.org/officeDocument/2006/relationships" ref="B6" r:id="rId1"/>
    <hyperlink xmlns:r="http://schemas.openxmlformats.org/officeDocument/2006/relationships" ref="B7" r:id="rId2"/>
    <hyperlink xmlns:r="http://schemas.openxmlformats.org/officeDocument/2006/relationships" ref="B8" r:id="rId3"/>
    <hyperlink xmlns:r="http://schemas.openxmlformats.org/officeDocument/2006/relationships" ref="B9" r:id="rId4"/>
    <hyperlink xmlns:r="http://schemas.openxmlformats.org/officeDocument/2006/relationships" ref="B10" r:id="rId5"/>
    <hyperlink xmlns:r="http://schemas.openxmlformats.org/officeDocument/2006/relationships" ref="B11" r:id="rId6"/>
    <hyperlink xmlns:r="http://schemas.openxmlformats.org/officeDocument/2006/relationships" ref="B12" r:id="rId7"/>
    <hyperlink xmlns:r="http://schemas.openxmlformats.org/officeDocument/2006/relationships" ref="B32" r:id="rId8"/>
    <hyperlink xmlns:r="http://schemas.openxmlformats.org/officeDocument/2006/relationships" ref="B33" r:id="rId9"/>
    <hyperlink xmlns:r="http://schemas.openxmlformats.org/officeDocument/2006/relationships" ref="B34" r:id="rId10"/>
    <hyperlink xmlns:r="http://schemas.openxmlformats.org/officeDocument/2006/relationships" ref="B35" r:id="rId11"/>
    <hyperlink xmlns:r="http://schemas.openxmlformats.org/officeDocument/2006/relationships" ref="B36" r:id="rId12"/>
    <hyperlink xmlns:r="http://schemas.openxmlformats.org/officeDocument/2006/relationships" ref="B37" r:id="rId13"/>
  </hyperlinks>
  <pageMargins left="0.3" right="0.3" top="0.5" bottom="0.5" header="0.5" footer="0.5"/>
  <pageSetup fitToHeight="0" fitToWidth="1"/>
  <drawing xmlns:r="http://schemas.openxmlformats.org/officeDocument/2006/relationships" r:id="rId14"/>
</worksheet>
</file>

<file path=xl/worksheets/sheet2.xml><?xml version="1.0" encoding="utf-8"?>
<worksheet xmlns="http://schemas.openxmlformats.org/spreadsheetml/2006/main">
  <sheetPr>
    <outlinePr summaryBelow="1" summaryRight="1"/>
    <pageSetUpPr fitToPage="1"/>
  </sheetPr>
  <dimension ref="A1:I23"/>
  <sheetViews>
    <sheetView showGridLines="0" zoomScale="90" workbookViewId="0">
      <pane xSplit="1" ySplit="4" topLeftCell="B5" activePane="bottomRight" state="frozen"/>
      <selection pane="topRight"/>
      <selection pane="bottomLeft"/>
      <selection pane="bottomRight" activeCell="A1" sqref="A1"/>
    </sheetView>
  </sheetViews>
  <sheetFormatPr baseColWidth="8" defaultRowHeight="15"/>
  <cols>
    <col width="3" customWidth="1" min="1" max="1"/>
    <col width="45" customWidth="1" min="2" max="2"/>
    <col width="18" customWidth="1" min="3" max="3"/>
    <col width="15" customWidth="1" min="4" max="4"/>
    <col width="15" customWidth="1" min="5" max="5"/>
    <col width="15" customWidth="1" min="6" max="6"/>
    <col width="24" customWidth="1" min="7" max="7"/>
    <col width="16" customWidth="1" min="8" max="8"/>
    <col width="16" customWidth="1" min="9" max="9"/>
  </cols>
  <sheetData>
    <row r="1"/>
    <row r="2" ht="34" customHeight="1">
      <c r="B2" s="1" t="inlineStr">
        <is>
          <t>Workload Classifier</t>
        </is>
      </c>
    </row>
    <row r="3" ht="30" customHeight="1">
      <c r="B3" s="2" t="inlineStr">
        <is>
          <t>Answer the questions in column C. The signal columns are directional, not a substitute for a benchmark.</t>
        </is>
      </c>
    </row>
    <row r="4"/>
    <row r="5" ht="24" customHeight="1">
      <c r="B5" s="5" t="inlineStr">
        <is>
          <t>Input questions and directional signals</t>
        </is>
      </c>
    </row>
    <row r="6" ht="34" customHeight="1">
      <c r="B6" s="13" t="inlineStr">
        <is>
          <t>Question</t>
        </is>
      </c>
      <c r="C6" s="13" t="inlineStr">
        <is>
          <t>Your answer</t>
        </is>
      </c>
      <c r="D6" s="13" t="inlineStr">
        <is>
          <t>Iceberg signal</t>
        </is>
      </c>
      <c r="E6" s="13" t="inlineStr">
        <is>
          <t>Delta signal</t>
        </is>
      </c>
      <c r="F6" s="13" t="inlineStr">
        <is>
          <t>Hudi signal</t>
        </is>
      </c>
      <c r="G6" s="13" t="inlineStr">
        <is>
          <t>Why it matters</t>
        </is>
      </c>
    </row>
    <row r="7" ht="34" customHeight="1">
      <c r="B7" s="9" t="inlineStr">
        <is>
          <t>Do multiple independent engines need to read and operate the same tables?</t>
        </is>
      </c>
      <c r="C7" s="14" t="inlineStr"/>
      <c r="D7" s="9">
        <f>IF(OR($C7="Yes",$C7="High"),3,IF(OR($C7="Medium"),ROUND(3/2,0),0))</f>
        <v/>
      </c>
      <c r="E7" s="9">
        <f>IF(OR($C7="Yes",$C7="High"),1,IF(OR($C7="Medium"),ROUND(1/2,0),0))</f>
        <v/>
      </c>
      <c r="F7" s="9">
        <f>IF(OR($C7="Yes",$C7="High"),1,IF(OR($C7="Medium"),ROUND(1/2,0),0))</f>
        <v/>
      </c>
      <c r="G7" s="9" t="inlineStr">
        <is>
          <t>Multi-engine operation increases the value of specification and catalog portability.</t>
        </is>
      </c>
      <c r="H7" s="9" t="n"/>
      <c r="I7" s="9" t="n"/>
    </row>
    <row r="8" ht="34" customHeight="1">
      <c r="B8" s="9" t="inlineStr">
        <is>
          <t>How much of the workload is CDC or keyed upsert?</t>
        </is>
      </c>
      <c r="C8" s="14" t="inlineStr"/>
      <c r="D8" s="9">
        <f>IF(OR($C8="Yes",$C8="High"),1,IF(OR($C8="Medium"),ROUND(1/2,0),0))</f>
        <v/>
      </c>
      <c r="E8" s="9">
        <f>IF(OR($C8="Yes",$C8="High"),2,IF(OR($C8="Medium"),ROUND(2/2,0),0))</f>
        <v/>
      </c>
      <c r="F8" s="9">
        <f>IF(OR($C8="Yes",$C8="High"),3,IF(OR($C8="Medium"),ROUND(3/2,0),0))</f>
        <v/>
      </c>
      <c r="G8" s="9" t="inlineStr">
        <is>
          <t>Mutation rate changes write amplification, indexing, and compaction pressure.</t>
        </is>
      </c>
      <c r="H8" s="9" t="n"/>
      <c r="I8" s="9" t="n"/>
    </row>
    <row r="9" ht="34" customHeight="1">
      <c r="B9" s="9" t="inlineStr">
        <is>
          <t>Is the platform Databricks- or Spark-first?</t>
        </is>
      </c>
      <c r="C9" s="14" t="inlineStr"/>
      <c r="D9" s="9">
        <f>IF(OR($C9="Yes",$C9="High"),1,IF(OR($C9="Medium"),ROUND(1/2,0),0))</f>
        <v/>
      </c>
      <c r="E9" s="9">
        <f>IF(OR($C9="Yes",$C9="High"),3,IF(OR($C9="Medium"),ROUND(3/2,0),0))</f>
        <v/>
      </c>
      <c r="F9" s="9">
        <f>IF(OR($C9="Yes",$C9="High"),1,IF(OR($C9="Medium"),ROUND(1/2,0),0))</f>
        <v/>
      </c>
      <c r="G9" s="9" t="inlineStr">
        <is>
          <t>Existing platform tooling can outweigh abstract format differences.</t>
        </is>
      </c>
      <c r="H9" s="9" t="n"/>
      <c r="I9" s="9" t="n"/>
    </row>
    <row r="10" ht="34" customHeight="1">
      <c r="B10" s="9" t="inlineStr">
        <is>
          <t>Are incremental reads a first-class requirement?</t>
        </is>
      </c>
      <c r="C10" s="14" t="inlineStr"/>
      <c r="D10" s="9">
        <f>IF(OR($C10="Yes",$C10="High"),1,IF(OR($C10="Medium"),ROUND(1/2,0),0))</f>
        <v/>
      </c>
      <c r="E10" s="9">
        <f>IF(OR($C10="Yes",$C10="High"),1,IF(OR($C10="Medium"),ROUND(1/2,0),0))</f>
        <v/>
      </c>
      <c r="F10" s="9">
        <f>IF(OR($C10="Yes",$C10="High"),3,IF(OR($C10="Medium"),ROUND(3/2,0),0))</f>
        <v/>
      </c>
      <c r="G10" s="9" t="inlineStr">
        <is>
          <t>Incremental processing changes the value of timeline and change-aware services.</t>
        </is>
      </c>
      <c r="H10" s="9" t="n"/>
      <c r="I10" s="9" t="n"/>
    </row>
    <row r="11" ht="34" customHeight="1">
      <c r="B11" s="9" t="inlineStr">
        <is>
          <t>Do you need record-level indexing or key-oriented lookup?</t>
        </is>
      </c>
      <c r="C11" s="14" t="inlineStr"/>
      <c r="D11" s="9">
        <f>IF(OR($C11="Yes",$C11="High"),1,IF(OR($C11="Medium"),ROUND(1/2,0),0))</f>
        <v/>
      </c>
      <c r="E11" s="9">
        <f>IF(OR($C11="Yes",$C11="High"),1,IF(OR($C11="Medium"),ROUND(1/2,0),0))</f>
        <v/>
      </c>
      <c r="F11" s="9">
        <f>IF(OR($C11="Yes",$C11="High"),3,IF(OR($C11="Medium"),ROUND(3/2,0),0))</f>
        <v/>
      </c>
      <c r="G11" s="9" t="inlineStr">
        <is>
          <t>Keys and indexes can be central to mutable-data pipelines.</t>
        </is>
      </c>
      <c r="H11" s="9" t="n"/>
      <c r="I11" s="9" t="n"/>
    </row>
    <row r="12" ht="34" customHeight="1">
      <c r="B12" s="9" t="inlineStr">
        <is>
          <t>Will partition strategy evolve materially over time?</t>
        </is>
      </c>
      <c r="C12" s="14" t="inlineStr"/>
      <c r="D12" s="9">
        <f>IF(OR($C12="Yes",$C12="High"),3,IF(OR($C12="Medium"),ROUND(3/2,0),0))</f>
        <v/>
      </c>
      <c r="E12" s="9">
        <f>IF(OR($C12="Yes",$C12="High"),1,IF(OR($C12="Medium"),ROUND(1/2,0),0))</f>
        <v/>
      </c>
      <c r="F12" s="9">
        <f>IF(OR($C12="Yes",$C12="High"),1,IF(OR($C12="Medium"),ROUND(1/2,0),0))</f>
        <v/>
      </c>
      <c r="G12" s="9" t="inlineStr">
        <is>
          <t>Partition evolution reduces long-term coupling to today’s physical layout.</t>
        </is>
      </c>
      <c r="H12" s="9" t="n"/>
      <c r="I12" s="9" t="n"/>
    </row>
    <row r="13" ht="34" customHeight="1">
      <c r="B13" s="9" t="inlineStr">
        <is>
          <t>Is catalog portability a hard requirement?</t>
        </is>
      </c>
      <c r="C13" s="14" t="inlineStr"/>
      <c r="D13" s="9">
        <f>IF(OR($C13="Yes",$C13="High"),3,IF(OR($C13="Medium"),ROUND(3/2,0),0))</f>
        <v/>
      </c>
      <c r="E13" s="9">
        <f>IF(OR($C13="Yes",$C13="High"),1,IF(OR($C13="Medium"),ROUND(1/2,0),0))</f>
        <v/>
      </c>
      <c r="F13" s="9">
        <f>IF(OR($C13="Yes",$C13="High"),1,IF(OR($C13="Medium"),ROUND(1/2,0),0))</f>
        <v/>
      </c>
      <c r="G13" s="9" t="inlineStr">
        <is>
          <t>Catalog and engine ownership can determine the real exit path.</t>
        </is>
      </c>
      <c r="H13" s="9" t="n"/>
      <c r="I13" s="9" t="n"/>
    </row>
    <row r="14" ht="34" customHeight="1">
      <c r="B14" s="9" t="inlineStr">
        <is>
          <t>Is the dataset small, append-only, and cheap to replay?</t>
        </is>
      </c>
      <c r="C14" s="14" t="inlineStr"/>
      <c r="D14" s="9">
        <f>IF(OR($C14="Yes",$C14="High"),2,IF(OR($C14="Medium"),ROUND(2/2,0),0))</f>
        <v/>
      </c>
      <c r="E14" s="9">
        <f>IF(OR($C14="Yes",$C14="High"),2,IF(OR($C14="Medium"),ROUND(2/2,0),0))</f>
        <v/>
      </c>
      <c r="F14" s="9">
        <f>IF(OR($C14="Yes",$C14="High"),1,IF(OR($C14="Medium"),ROUND(1/2,0),0))</f>
        <v/>
      </c>
      <c r="G14" s="9" t="inlineStr">
        <is>
          <t>A simpler layout may be enough when table-level features are not needed.</t>
        </is>
      </c>
      <c r="H14" s="9" t="n"/>
      <c r="I14" s="9" t="n"/>
    </row>
    <row r="15"/>
    <row r="16"/>
    <row r="17" ht="24" customHeight="1">
      <c r="B17" s="7" t="inlineStr">
        <is>
          <t>Directional result</t>
        </is>
      </c>
    </row>
    <row r="18" ht="34" customHeight="1">
      <c r="B18" s="8" t="inlineStr">
        <is>
          <t>Format</t>
        </is>
      </c>
      <c r="C18" s="8" t="inlineStr">
        <is>
          <t>Signal score</t>
        </is>
      </c>
      <c r="D18" s="8" t="inlineStr">
        <is>
          <t>Interpretation</t>
        </is>
      </c>
    </row>
    <row r="19">
      <c r="B19" s="9" t="inlineStr">
        <is>
          <t>Apache Iceberg</t>
        </is>
      </c>
      <c r="C19" s="15">
        <f>SUM(D7:D14)</f>
        <v/>
      </c>
      <c r="D19" s="9" t="inlineStr">
        <is>
          <t>Fill the inputs above, then use this as a shortlist—not as proof.</t>
        </is>
      </c>
      <c r="E19" s="9" t="n"/>
      <c r="F19" s="9" t="n"/>
      <c r="G19" s="9" t="n"/>
      <c r="H19" s="9" t="n"/>
      <c r="I19" s="9" t="n"/>
    </row>
    <row r="20">
      <c r="B20" s="9" t="inlineStr">
        <is>
          <t>Delta Lake</t>
        </is>
      </c>
      <c r="C20" s="15">
        <f>SUM(E7:E14)</f>
        <v/>
      </c>
      <c r="D20" s="9" t="inlineStr">
        <is>
          <t>Fill the inputs above, then use this as a shortlist—not as proof.</t>
        </is>
      </c>
      <c r="E20" s="9" t="n"/>
      <c r="F20" s="9" t="n"/>
      <c r="G20" s="9" t="n"/>
      <c r="H20" s="9" t="n"/>
      <c r="I20" s="9" t="n"/>
    </row>
    <row r="21">
      <c r="B21" s="9" t="inlineStr">
        <is>
          <t>Apache Hudi</t>
        </is>
      </c>
      <c r="C21" s="15">
        <f>SUM(F7:F14)</f>
        <v/>
      </c>
      <c r="D21" s="9" t="inlineStr">
        <is>
          <t>Fill the inputs above, then use this as a shortlist—not as proof.</t>
        </is>
      </c>
      <c r="E21" s="9" t="n"/>
      <c r="F21" s="9" t="n"/>
      <c r="G21" s="9" t="n"/>
      <c r="H21" s="9" t="n"/>
      <c r="I21" s="9" t="n"/>
    </row>
    <row r="22"/>
    <row r="23" ht="34" customHeight="1">
      <c r="B23" s="16" t="inlineStr">
        <is>
          <t>A high score means the format deserves earlier testing for the answers you entered. It does not establish performance, compatibility, or total cost.</t>
        </is>
      </c>
    </row>
  </sheetData>
  <mergeCells count="16">
    <mergeCell ref="D19:I19"/>
    <mergeCell ref="G10:I10"/>
    <mergeCell ref="G14:I14"/>
    <mergeCell ref="G13:I13"/>
    <mergeCell ref="B2:I2"/>
    <mergeCell ref="G8:I8"/>
    <mergeCell ref="B3:I3"/>
    <mergeCell ref="B5:I5"/>
    <mergeCell ref="G9:I9"/>
    <mergeCell ref="G12:I12"/>
    <mergeCell ref="D20:I20"/>
    <mergeCell ref="B23:I23"/>
    <mergeCell ref="G7:I7"/>
    <mergeCell ref="D21:I21"/>
    <mergeCell ref="B17:I17"/>
    <mergeCell ref="G11:I11"/>
  </mergeCells>
  <conditionalFormatting sqref="C19:C21">
    <cfRule type="colorScale" priority="1">
      <colorScale>
        <cfvo type="min"/>
        <cfvo type="percentile" val="50"/>
        <cfvo type="max"/>
        <color rgb="00FCE4D6"/>
        <color rgb="00FFF2CC"/>
        <color rgb="00DDEBF7"/>
      </colorScale>
    </cfRule>
  </conditionalFormatting>
  <dataValidations count="1">
    <dataValidation sqref="C7:C14" showDropDown="0" showInputMessage="0" showErrorMessage="0" allowBlank="1" errorTitle="Invalid input" error="Choose from the dropdown." promptTitle="Input" prompt="Choose a listed answer." type="list">
      <formula1>"Yes,No,High,Medium,Low"</formula1>
    </dataValidation>
  </dataValidations>
  <pageMargins left="0.3" right="0.3" top="0.5" bottom="0.5" header="0.5" footer="0.5"/>
  <pageSetup fitToHeight="0" fitToWidth="1"/>
</worksheet>
</file>

<file path=xl/worksheets/sheet3.xml><?xml version="1.0" encoding="utf-8"?>
<worksheet xmlns="http://schemas.openxmlformats.org/spreadsheetml/2006/main">
  <sheetPr>
    <outlinePr summaryBelow="1" summaryRight="1"/>
    <pageSetUpPr fitToPage="1"/>
  </sheetPr>
  <dimension ref="A1:H31"/>
  <sheetViews>
    <sheetView showGridLines="0" zoomScale="90" workbookViewId="0">
      <pane xSplit="1" ySplit="4" topLeftCell="B5" activePane="bottomRight" state="frozen"/>
      <selection pane="topRight"/>
      <selection pane="bottomLeft"/>
      <selection pane="bottomRight" activeCell="A1" sqref="A1"/>
    </sheetView>
  </sheetViews>
  <sheetFormatPr baseColWidth="8" defaultRowHeight="15"/>
  <cols>
    <col width="3" customWidth="1" min="1" max="1"/>
    <col width="36" customWidth="1" min="2" max="2"/>
    <col width="12" customWidth="1" min="3" max="3"/>
    <col width="17" customWidth="1" min="4" max="4"/>
    <col width="17" customWidth="1" min="5" max="5"/>
    <col width="17" customWidth="1" min="6" max="6"/>
    <col width="20" customWidth="1" min="7" max="7"/>
    <col width="20" customWidth="1" min="8" max="8"/>
  </cols>
  <sheetData>
    <row r="1"/>
    <row r="2" ht="34" customHeight="1">
      <c r="B2" s="1" t="inlineStr">
        <is>
          <t>Format Selection Scorecard</t>
        </is>
      </c>
    </row>
    <row r="3" ht="30" customHeight="1">
      <c r="B3" s="2" t="inlineStr">
        <is>
          <t>Rate each format from 1 (poor fit) to 5 (strong fit) for your specific environment. Yellow cells are editable inputs.</t>
        </is>
      </c>
    </row>
    <row r="4"/>
    <row r="5" ht="24" customHeight="1">
      <c r="B5" s="5" t="inlineStr">
        <is>
          <t>Weighted criteria</t>
        </is>
      </c>
    </row>
    <row r="6" ht="34" customHeight="1">
      <c r="B6" s="13" t="inlineStr">
        <is>
          <t>Criterion</t>
        </is>
      </c>
      <c r="C6" s="13" t="inlineStr">
        <is>
          <t>Weight</t>
        </is>
      </c>
      <c r="D6" s="13" t="inlineStr">
        <is>
          <t>Iceberg (1-5)</t>
        </is>
      </c>
      <c r="E6" s="13" t="inlineStr">
        <is>
          <t>Delta Lake (1-5)</t>
        </is>
      </c>
      <c r="F6" s="13" t="inlineStr">
        <is>
          <t>Hudi (1-5)</t>
        </is>
      </c>
      <c r="G6" s="13" t="inlineStr">
        <is>
          <t>Evidence / note</t>
        </is>
      </c>
    </row>
    <row r="7" ht="24" customHeight="1">
      <c r="B7" s="9" t="inlineStr">
        <is>
          <t>Multi-engine portability</t>
        </is>
      </c>
      <c r="C7" s="9" t="n">
        <v>15</v>
      </c>
      <c r="D7" s="17" t="inlineStr"/>
      <c r="E7" s="17" t="inlineStr"/>
      <c r="F7" s="17" t="inlineStr"/>
      <c r="G7" s="9" t="inlineStr"/>
      <c r="H7" s="9" t="n"/>
    </row>
    <row r="8" ht="24" customHeight="1">
      <c r="B8" s="9" t="inlineStr">
        <is>
          <t>CDC and keyed upserts</t>
        </is>
      </c>
      <c r="C8" s="9" t="n">
        <v>15</v>
      </c>
      <c r="D8" s="17" t="inlineStr"/>
      <c r="E8" s="17" t="inlineStr"/>
      <c r="F8" s="17" t="inlineStr"/>
      <c r="G8" s="9" t="inlineStr"/>
      <c r="H8" s="9" t="n"/>
    </row>
    <row r="9" ht="24" customHeight="1">
      <c r="B9" s="9" t="inlineStr">
        <is>
          <t>Spark / Databricks fit</t>
        </is>
      </c>
      <c r="C9" s="9" t="n">
        <v>10</v>
      </c>
      <c r="D9" s="17" t="inlineStr"/>
      <c r="E9" s="17" t="inlineStr"/>
      <c r="F9" s="17" t="inlineStr"/>
      <c r="G9" s="9" t="inlineStr"/>
      <c r="H9" s="9" t="n"/>
    </row>
    <row r="10" ht="24" customHeight="1">
      <c r="B10" s="9" t="inlineStr">
        <is>
          <t>Schema and partition evolution</t>
        </is>
      </c>
      <c r="C10" s="9" t="n">
        <v>10</v>
      </c>
      <c r="D10" s="17" t="inlineStr"/>
      <c r="E10" s="17" t="inlineStr"/>
      <c r="F10" s="17" t="inlineStr"/>
      <c r="G10" s="9" t="inlineStr"/>
      <c r="H10" s="9" t="n"/>
    </row>
    <row r="11" ht="24" customHeight="1">
      <c r="B11" s="9" t="inlineStr">
        <is>
          <t>Streaming and incremental reads</t>
        </is>
      </c>
      <c r="C11" s="9" t="n">
        <v>10</v>
      </c>
      <c r="D11" s="17" t="inlineStr"/>
      <c r="E11" s="17" t="inlineStr"/>
      <c r="F11" s="17" t="inlineStr"/>
      <c r="G11" s="9" t="inlineStr"/>
      <c r="H11" s="9" t="n"/>
    </row>
    <row r="12" ht="24" customHeight="1">
      <c r="B12" s="9" t="inlineStr">
        <is>
          <t>Catalog portability</t>
        </is>
      </c>
      <c r="C12" s="9" t="n">
        <v>10</v>
      </c>
      <c r="D12" s="17" t="inlineStr"/>
      <c r="E12" s="17" t="inlineStr"/>
      <c r="F12" s="17" t="inlineStr"/>
      <c r="G12" s="9" t="inlineStr"/>
      <c r="H12" s="9" t="n"/>
    </row>
    <row r="13" ht="24" customHeight="1">
      <c r="B13" s="9" t="inlineStr">
        <is>
          <t>Maintenance ownership fit</t>
        </is>
      </c>
      <c r="C13" s="9" t="n">
        <v>10</v>
      </c>
      <c r="D13" s="17" t="inlineStr"/>
      <c r="E13" s="17" t="inlineStr"/>
      <c r="F13" s="17" t="inlineStr"/>
      <c r="G13" s="9" t="inlineStr"/>
      <c r="H13" s="9" t="n"/>
    </row>
    <row r="14" ht="24" customHeight="1">
      <c r="B14" s="9" t="inlineStr">
        <is>
          <t>Governance and exit path</t>
        </is>
      </c>
      <c r="C14" s="9" t="n">
        <v>10</v>
      </c>
      <c r="D14" s="17" t="inlineStr"/>
      <c r="E14" s="17" t="inlineStr"/>
      <c r="F14" s="17" t="inlineStr"/>
      <c r="G14" s="9" t="inlineStr"/>
      <c r="H14" s="9" t="n"/>
    </row>
    <row r="15" ht="24" customHeight="1">
      <c r="B15" s="9" t="inlineStr">
        <is>
          <t>Small-file / indexing needs</t>
        </is>
      </c>
      <c r="C15" s="9" t="n">
        <v>5</v>
      </c>
      <c r="D15" s="17" t="inlineStr"/>
      <c r="E15" s="17" t="inlineStr"/>
      <c r="F15" s="17" t="inlineStr"/>
      <c r="G15" s="9" t="inlineStr"/>
      <c r="H15" s="9" t="n"/>
    </row>
    <row r="16" ht="24" customHeight="1">
      <c r="B16" s="9" t="inlineStr">
        <is>
          <t>Team familiarity</t>
        </is>
      </c>
      <c r="C16" s="9" t="n">
        <v>5</v>
      </c>
      <c r="D16" s="17" t="inlineStr"/>
      <c r="E16" s="17" t="inlineStr"/>
      <c r="F16" s="17" t="inlineStr"/>
      <c r="G16" s="9" t="inlineStr"/>
      <c r="H16" s="9" t="n"/>
    </row>
    <row r="17"/>
    <row r="18"/>
    <row r="19" ht="24" customHeight="1">
      <c r="B19" s="7" t="inlineStr">
        <is>
          <t>Weighted result</t>
        </is>
      </c>
    </row>
    <row r="20" ht="34" customHeight="1">
      <c r="B20" s="8" t="inlineStr">
        <is>
          <t>Format</t>
        </is>
      </c>
      <c r="C20" s="8" t="inlineStr">
        <is>
          <t>Weighted average</t>
        </is>
      </c>
      <c r="D20" s="8" t="inlineStr">
        <is>
          <t>Decision note</t>
        </is>
      </c>
    </row>
    <row r="21">
      <c r="B21" s="9" t="inlineStr">
        <is>
          <t>Apache Iceberg</t>
        </is>
      </c>
      <c r="C21" s="18">
        <f>IFERROR(SUMPRODUCT($C$7:$C$16,D$7:D$16)/SUMIF(D$7:D$16,"&gt;0",$C$7:$C$16),"")</f>
        <v/>
      </c>
      <c r="D21" s="9" t="inlineStr">
        <is>
          <t>Use the evidence notes and benchmark sheet before choosing.</t>
        </is>
      </c>
      <c r="E21" s="9" t="n"/>
      <c r="F21" s="9" t="n"/>
      <c r="G21" s="9" t="n"/>
      <c r="H21" s="9" t="n"/>
    </row>
    <row r="22">
      <c r="B22" s="9" t="inlineStr">
        <is>
          <t>Delta Lake</t>
        </is>
      </c>
      <c r="C22" s="18">
        <f>IFERROR(SUMPRODUCT($C$7:$C$16,E$7:E$16)/SUMIF(E$7:E$16,"&gt;0",$C$7:$C$16),"")</f>
        <v/>
      </c>
      <c r="D22" s="9" t="inlineStr">
        <is>
          <t>Use the evidence notes and benchmark sheet before choosing.</t>
        </is>
      </c>
      <c r="E22" s="9" t="n"/>
      <c r="F22" s="9" t="n"/>
      <c r="G22" s="9" t="n"/>
      <c r="H22" s="9" t="n"/>
    </row>
    <row r="23">
      <c r="B23" s="9" t="inlineStr">
        <is>
          <t>Apache Hudi</t>
        </is>
      </c>
      <c r="C23" s="18">
        <f>IFERROR(SUMPRODUCT($C$7:$C$16,F$7:F$16)/SUMIF(F$7:F$16,"&gt;0",$C$7:$C$16),"")</f>
        <v/>
      </c>
      <c r="D23" s="9" t="inlineStr">
        <is>
          <t>Use the evidence notes and benchmark sheet before choosing.</t>
        </is>
      </c>
      <c r="E23" s="9" t="n"/>
      <c r="F23" s="9" t="n"/>
      <c r="G23" s="9" t="n"/>
      <c r="H23" s="9" t="n"/>
    </row>
    <row r="24"/>
    <row r="25"/>
    <row r="26" ht="24" customHeight="1">
      <c r="B26" s="10" t="inlineStr">
        <is>
          <t>Scoring scale</t>
        </is>
      </c>
    </row>
    <row r="27">
      <c r="B27" s="9" t="inlineStr">
        <is>
          <t>1</t>
        </is>
      </c>
      <c r="C27" s="9" t="inlineStr">
        <is>
          <t>Poor fit or blocked by a known requirement.</t>
        </is>
      </c>
      <c r="D27" s="9" t="n"/>
      <c r="E27" s="9" t="n"/>
      <c r="F27" s="9" t="n"/>
      <c r="G27" s="9" t="n"/>
      <c r="H27" s="9" t="n"/>
    </row>
    <row r="28">
      <c r="B28" s="9" t="inlineStr">
        <is>
          <t>2</t>
        </is>
      </c>
      <c r="C28" s="9" t="inlineStr">
        <is>
          <t>Possible, but requires material workarounds.</t>
        </is>
      </c>
      <c r="D28" s="9" t="n"/>
      <c r="E28" s="9" t="n"/>
      <c r="F28" s="9" t="n"/>
      <c r="G28" s="9" t="n"/>
      <c r="H28" s="9" t="n"/>
    </row>
    <row r="29">
      <c r="B29" s="9" t="inlineStr">
        <is>
          <t>3</t>
        </is>
      </c>
      <c r="C29" s="9" t="inlineStr">
        <is>
          <t>Viable with ordinary validation and ownership.</t>
        </is>
      </c>
      <c r="D29" s="9" t="n"/>
      <c r="E29" s="9" t="n"/>
      <c r="F29" s="9" t="n"/>
      <c r="G29" s="9" t="n"/>
      <c r="H29" s="9" t="n"/>
    </row>
    <row r="30">
      <c r="B30" s="9" t="inlineStr">
        <is>
          <t>4</t>
        </is>
      </c>
      <c r="C30" s="9" t="inlineStr">
        <is>
          <t>Strong fit with limited qualification.</t>
        </is>
      </c>
      <c r="D30" s="9" t="n"/>
      <c r="E30" s="9" t="n"/>
      <c r="F30" s="9" t="n"/>
      <c r="G30" s="9" t="n"/>
      <c r="H30" s="9" t="n"/>
    </row>
    <row r="31">
      <c r="B31" s="9" t="inlineStr">
        <is>
          <t>5</t>
        </is>
      </c>
      <c r="C31" s="9" t="inlineStr">
        <is>
          <t>Strong fit supported by your evidence and operating model.</t>
        </is>
      </c>
      <c r="D31" s="9" t="n"/>
      <c r="E31" s="9" t="n"/>
      <c r="F31" s="9" t="n"/>
      <c r="G31" s="9" t="n"/>
      <c r="H31" s="9" t="n"/>
    </row>
  </sheetData>
  <mergeCells count="23">
    <mergeCell ref="G12:H12"/>
    <mergeCell ref="G11:H11"/>
    <mergeCell ref="C31:H31"/>
    <mergeCell ref="G8:H8"/>
    <mergeCell ref="D22:H22"/>
    <mergeCell ref="B5:H5"/>
    <mergeCell ref="D21:H21"/>
    <mergeCell ref="B26:H26"/>
    <mergeCell ref="G7:H7"/>
    <mergeCell ref="C27:H27"/>
    <mergeCell ref="G10:H10"/>
    <mergeCell ref="G13:H13"/>
    <mergeCell ref="B3:H3"/>
    <mergeCell ref="C28:H28"/>
    <mergeCell ref="G15:H15"/>
    <mergeCell ref="B2:H2"/>
    <mergeCell ref="G14:H14"/>
    <mergeCell ref="C30:H30"/>
    <mergeCell ref="G16:H16"/>
    <mergeCell ref="D23:H23"/>
    <mergeCell ref="G9:H9"/>
    <mergeCell ref="B19:H19"/>
    <mergeCell ref="C29:H29"/>
  </mergeCells>
  <conditionalFormatting sqref="C21:C23">
    <cfRule type="colorScale" priority="1">
      <colorScale>
        <cfvo type="min"/>
        <cfvo type="percentile" val="50"/>
        <cfvo type="max"/>
        <color rgb="00FCE4D6"/>
        <color rgb="00FFF2CC"/>
        <color rgb="00DDEBF7"/>
      </colorScale>
    </cfRule>
  </conditionalFormatting>
  <dataValidations count="1">
    <dataValidation sqref="D7:F16" showDropDown="0" showInputMessage="0" showErrorMessage="0" allowBlank="1" errorTitle="Rating must be 1-5" error="Enter a whole number from 1 to 5." type="whole" operator="between">
      <formula1>1</formula1>
      <formula2>5</formula2>
    </dataValidation>
  </dataValidations>
  <pageMargins left="0.3" right="0.3" top="0.5" bottom="0.5" header="0.5" footer="0.5"/>
  <pageSetup fitToHeight="0" fitToWidth="1"/>
</worksheet>
</file>

<file path=xl/worksheets/sheet4.xml><?xml version="1.0" encoding="utf-8"?>
<worksheet xmlns="http://schemas.openxmlformats.org/spreadsheetml/2006/main">
  <sheetPr>
    <outlinePr summaryBelow="1" summaryRight="1"/>
    <pageSetUpPr fitToPage="1"/>
  </sheetPr>
  <dimension ref="A1:K32"/>
  <sheetViews>
    <sheetView showGridLines="0" zoomScale="90" workbookViewId="0">
      <pane xSplit="1" ySplit="4" topLeftCell="B5" activePane="bottomRight" state="frozen"/>
      <selection pane="topRight"/>
      <selection pane="bottomLeft"/>
      <selection pane="bottomRight" activeCell="A1" sqref="A1"/>
    </sheetView>
  </sheetViews>
  <sheetFormatPr baseColWidth="8" defaultRowHeight="15"/>
  <cols>
    <col width="3" customWidth="1" min="1" max="1"/>
    <col width="27" customWidth="1" min="2" max="2"/>
    <col width="23" customWidth="1" min="3" max="3"/>
    <col width="23" customWidth="1" min="4" max="4"/>
    <col width="23" customWidth="1" min="5" max="5"/>
    <col width="22" customWidth="1" min="6" max="6"/>
    <col width="28" customWidth="1" min="7" max="7"/>
    <col width="22" customWidth="1" min="8" max="8"/>
    <col width="18" customWidth="1" min="9" max="9"/>
    <col width="16" customWidth="1" min="10" max="10"/>
    <col width="16" customWidth="1" min="11" max="11"/>
  </cols>
  <sheetData>
    <row r="1"/>
    <row r="2" ht="34" customHeight="1">
      <c r="B2" s="1" t="inlineStr">
        <is>
          <t>Engine &amp; Catalog Compatibility Matrix</t>
        </is>
      </c>
    </row>
    <row r="3" ht="30" customHeight="1">
      <c r="B3" s="2" t="inlineStr">
        <is>
          <t>Record exact versions and operations. “Readable” is not the same as “operationally supported.”</t>
        </is>
      </c>
    </row>
    <row r="4"/>
    <row r="5" ht="24" customHeight="1">
      <c r="B5" s="5" t="inlineStr">
        <is>
          <t>Your environment</t>
        </is>
      </c>
    </row>
    <row r="6" ht="34" customHeight="1">
      <c r="B6" s="13" t="inlineStr">
        <is>
          <t>Layer</t>
        </is>
      </c>
      <c r="C6" s="13" t="inlineStr">
        <is>
          <t>Your choice</t>
        </is>
      </c>
      <c r="D6" s="13" t="inlineStr">
        <is>
          <t>Version</t>
        </is>
      </c>
      <c r="E6" s="13" t="inlineStr">
        <is>
          <t>Owner</t>
        </is>
      </c>
      <c r="F6" s="13" t="inlineStr">
        <is>
          <t>Notes</t>
        </is>
      </c>
    </row>
    <row r="7">
      <c r="B7" s="9" t="inlineStr">
        <is>
          <t>Primary writer engine</t>
        </is>
      </c>
      <c r="C7" s="14" t="inlineStr"/>
      <c r="D7" s="14" t="inlineStr"/>
      <c r="E7" s="14" t="inlineStr"/>
      <c r="F7" s="14" t="inlineStr"/>
      <c r="G7" s="9" t="n"/>
      <c r="H7" s="9" t="n"/>
      <c r="I7" s="9" t="n"/>
      <c r="J7" s="9" t="n"/>
      <c r="K7" s="9" t="n"/>
    </row>
    <row r="8">
      <c r="B8" s="9" t="inlineStr">
        <is>
          <t>Primary reader engine</t>
        </is>
      </c>
      <c r="C8" s="14" t="inlineStr"/>
      <c r="D8" s="14" t="inlineStr"/>
      <c r="E8" s="14" t="inlineStr"/>
      <c r="F8" s="14" t="inlineStr"/>
      <c r="G8" s="9" t="n"/>
      <c r="H8" s="9" t="n"/>
      <c r="I8" s="9" t="n"/>
      <c r="J8" s="9" t="n"/>
      <c r="K8" s="9" t="n"/>
    </row>
    <row r="9">
      <c r="B9" s="9" t="inlineStr">
        <is>
          <t>Secondary reader engine</t>
        </is>
      </c>
      <c r="C9" s="14" t="inlineStr"/>
      <c r="D9" s="14" t="inlineStr"/>
      <c r="E9" s="14" t="inlineStr"/>
      <c r="F9" s="14" t="inlineStr"/>
      <c r="G9" s="9" t="n"/>
      <c r="H9" s="9" t="n"/>
      <c r="I9" s="9" t="n"/>
      <c r="J9" s="9" t="n"/>
      <c r="K9" s="9" t="n"/>
    </row>
    <row r="10">
      <c r="B10" s="9" t="inlineStr">
        <is>
          <t>Catalog</t>
        </is>
      </c>
      <c r="C10" s="14" t="inlineStr"/>
      <c r="D10" s="14" t="inlineStr"/>
      <c r="E10" s="14" t="inlineStr"/>
      <c r="F10" s="14" t="inlineStr"/>
      <c r="G10" s="9" t="n"/>
      <c r="H10" s="9" t="n"/>
      <c r="I10" s="9" t="n"/>
      <c r="J10" s="9" t="n"/>
      <c r="K10" s="9" t="n"/>
    </row>
    <row r="11">
      <c r="B11" s="9" t="inlineStr">
        <is>
          <t>Managed platform</t>
        </is>
      </c>
      <c r="C11" s="14" t="inlineStr"/>
      <c r="D11" s="14" t="inlineStr"/>
      <c r="E11" s="14" t="inlineStr"/>
      <c r="F11" s="14" t="inlineStr"/>
      <c r="G11" s="9" t="n"/>
      <c r="H11" s="9" t="n"/>
      <c r="I11" s="9" t="n"/>
      <c r="J11" s="9" t="n"/>
      <c r="K11" s="9" t="n"/>
    </row>
    <row r="12">
      <c r="B12" s="9" t="inlineStr">
        <is>
          <t>Object store</t>
        </is>
      </c>
      <c r="C12" s="14" t="inlineStr"/>
      <c r="D12" s="14" t="inlineStr"/>
      <c r="E12" s="14" t="inlineStr"/>
      <c r="F12" s="14" t="inlineStr"/>
      <c r="G12" s="9" t="n"/>
      <c r="H12" s="9" t="n"/>
      <c r="I12" s="9" t="n"/>
      <c r="J12" s="9" t="n"/>
      <c r="K12" s="9" t="n"/>
    </row>
    <row r="13"/>
    <row r="14"/>
    <row r="15" ht="24" customHeight="1">
      <c r="B15" s="10" t="inlineStr">
        <is>
          <t>Operation-level test matrix</t>
        </is>
      </c>
    </row>
    <row r="16" ht="34" customHeight="1">
      <c r="B16" s="19" t="inlineStr">
        <is>
          <t>Operation</t>
        </is>
      </c>
      <c r="C16" s="19" t="inlineStr">
        <is>
          <t>Iceberg status</t>
        </is>
      </c>
      <c r="D16" s="19" t="inlineStr">
        <is>
          <t>Delta status</t>
        </is>
      </c>
      <c r="E16" s="19" t="inlineStr">
        <is>
          <t>Hudi status</t>
        </is>
      </c>
      <c r="F16" s="19" t="inlineStr">
        <is>
          <t>Engine / connector</t>
        </is>
      </c>
      <c r="G16" s="19" t="inlineStr">
        <is>
          <t>Test query or command</t>
        </is>
      </c>
      <c r="H16" s="19" t="inlineStr">
        <is>
          <t>Evidence link</t>
        </is>
      </c>
      <c r="I16" s="19" t="inlineStr">
        <is>
          <t>Owner</t>
        </is>
      </c>
      <c r="J16" s="19" t="inlineStr">
        <is>
          <t>Last verified</t>
        </is>
      </c>
    </row>
    <row r="17" ht="27" customHeight="1">
      <c r="B17" s="9" t="inlineStr">
        <is>
          <t>Read current snapshot</t>
        </is>
      </c>
      <c r="C17" s="14" t="inlineStr"/>
      <c r="D17" s="14" t="inlineStr"/>
      <c r="E17" s="14" t="inlineStr"/>
      <c r="F17" s="9" t="inlineStr"/>
      <c r="G17" s="9" t="inlineStr"/>
      <c r="H17" s="9" t="inlineStr"/>
      <c r="I17" s="9" t="inlineStr"/>
      <c r="J17" s="9" t="inlineStr"/>
    </row>
    <row r="18" ht="27" customHeight="1">
      <c r="B18" s="9" t="inlineStr">
        <is>
          <t>Append</t>
        </is>
      </c>
      <c r="C18" s="14" t="inlineStr"/>
      <c r="D18" s="14" t="inlineStr"/>
      <c r="E18" s="14" t="inlineStr"/>
      <c r="F18" s="9" t="inlineStr"/>
      <c r="G18" s="9" t="inlineStr"/>
      <c r="H18" s="9" t="inlineStr"/>
      <c r="I18" s="9" t="inlineStr"/>
      <c r="J18" s="9" t="inlineStr"/>
    </row>
    <row r="19" ht="27" customHeight="1">
      <c r="B19" s="9" t="inlineStr">
        <is>
          <t>MERGE / upsert</t>
        </is>
      </c>
      <c r="C19" s="14" t="inlineStr"/>
      <c r="D19" s="14" t="inlineStr"/>
      <c r="E19" s="14" t="inlineStr"/>
      <c r="F19" s="9" t="inlineStr"/>
      <c r="G19" s="9" t="inlineStr"/>
      <c r="H19" s="9" t="inlineStr"/>
      <c r="I19" s="9" t="inlineStr"/>
      <c r="J19" s="9" t="inlineStr"/>
    </row>
    <row r="20" ht="27" customHeight="1">
      <c r="B20" s="9" t="inlineStr">
        <is>
          <t>Delete</t>
        </is>
      </c>
      <c r="C20" s="14" t="inlineStr"/>
      <c r="D20" s="14" t="inlineStr"/>
      <c r="E20" s="14" t="inlineStr"/>
      <c r="F20" s="9" t="inlineStr"/>
      <c r="G20" s="9" t="inlineStr"/>
      <c r="H20" s="9" t="inlineStr"/>
      <c r="I20" s="9" t="inlineStr"/>
      <c r="J20" s="9" t="inlineStr"/>
    </row>
    <row r="21" ht="27" customHeight="1">
      <c r="B21" s="9" t="inlineStr">
        <is>
          <t>Time travel / rollback</t>
        </is>
      </c>
      <c r="C21" s="14" t="inlineStr"/>
      <c r="D21" s="14" t="inlineStr"/>
      <c r="E21" s="14" t="inlineStr"/>
      <c r="F21" s="9" t="inlineStr"/>
      <c r="G21" s="9" t="inlineStr"/>
      <c r="H21" s="9" t="inlineStr"/>
      <c r="I21" s="9" t="inlineStr"/>
      <c r="J21" s="9" t="inlineStr"/>
    </row>
    <row r="22" ht="27" customHeight="1">
      <c r="B22" s="9" t="inlineStr">
        <is>
          <t>Incremental read</t>
        </is>
      </c>
      <c r="C22" s="14" t="inlineStr"/>
      <c r="D22" s="14" t="inlineStr"/>
      <c r="E22" s="14" t="inlineStr"/>
      <c r="F22" s="9" t="inlineStr"/>
      <c r="G22" s="9" t="inlineStr"/>
      <c r="H22" s="9" t="inlineStr"/>
      <c r="I22" s="9" t="inlineStr"/>
      <c r="J22" s="9" t="inlineStr"/>
    </row>
    <row r="23" ht="27" customHeight="1">
      <c r="B23" s="9" t="inlineStr">
        <is>
          <t>Compaction / rewrite</t>
        </is>
      </c>
      <c r="C23" s="14" t="inlineStr"/>
      <c r="D23" s="14" t="inlineStr"/>
      <c r="E23" s="14" t="inlineStr"/>
      <c r="F23" s="9" t="inlineStr"/>
      <c r="G23" s="9" t="inlineStr"/>
      <c r="H23" s="9" t="inlineStr"/>
      <c r="I23" s="9" t="inlineStr"/>
      <c r="J23" s="9" t="inlineStr"/>
    </row>
    <row r="24" ht="27" customHeight="1">
      <c r="B24" s="9" t="inlineStr">
        <is>
          <t>Metadata cleanup</t>
        </is>
      </c>
      <c r="C24" s="14" t="inlineStr"/>
      <c r="D24" s="14" t="inlineStr"/>
      <c r="E24" s="14" t="inlineStr"/>
      <c r="F24" s="9" t="inlineStr"/>
      <c r="G24" s="9" t="inlineStr"/>
      <c r="H24" s="9" t="inlineStr"/>
      <c r="I24" s="9" t="inlineStr"/>
      <c r="J24" s="9" t="inlineStr"/>
    </row>
    <row r="25" ht="27" customHeight="1">
      <c r="B25" s="9" t="inlineStr">
        <is>
          <t>Catalog registration</t>
        </is>
      </c>
      <c r="C25" s="14" t="inlineStr"/>
      <c r="D25" s="14" t="inlineStr"/>
      <c r="E25" s="14" t="inlineStr"/>
      <c r="F25" s="9" t="inlineStr"/>
      <c r="G25" s="9" t="inlineStr"/>
      <c r="H25" s="9" t="inlineStr"/>
      <c r="I25" s="9" t="inlineStr"/>
      <c r="J25" s="9" t="inlineStr"/>
    </row>
    <row r="26" ht="27" customHeight="1">
      <c r="B26" s="9" t="inlineStr">
        <is>
          <t>Permission / recovery test</t>
        </is>
      </c>
      <c r="C26" s="14" t="inlineStr"/>
      <c r="D26" s="14" t="inlineStr"/>
      <c r="E26" s="14" t="inlineStr"/>
      <c r="F26" s="9" t="inlineStr"/>
      <c r="G26" s="9" t="inlineStr"/>
      <c r="H26" s="9" t="inlineStr"/>
      <c r="I26" s="9" t="inlineStr"/>
      <c r="J26" s="9" t="inlineStr"/>
    </row>
    <row r="27"/>
    <row r="28"/>
    <row r="29" ht="24" customHeight="1">
      <c r="B29" s="7" t="inlineStr">
        <is>
          <t>Official verification links</t>
        </is>
      </c>
    </row>
    <row r="30" ht="20" customHeight="1">
      <c r="B30" s="4" t="inlineStr">
        <is>
          <t>Iceberg releases</t>
        </is>
      </c>
      <c r="C30" s="20" t="inlineStr">
        <is>
          <t>https://iceberg.apache.org/releases/</t>
        </is>
      </c>
    </row>
    <row r="31" ht="20" customHeight="1">
      <c r="B31" s="4" t="inlineStr">
        <is>
          <t>Delta docs</t>
        </is>
      </c>
      <c r="C31" s="20" t="inlineStr">
        <is>
          <t>https://docs.delta.io/</t>
        </is>
      </c>
    </row>
    <row r="32" ht="20" customHeight="1">
      <c r="B32" s="4" t="inlineStr">
        <is>
          <t>Hudi quick start</t>
        </is>
      </c>
      <c r="C32" s="20" t="inlineStr">
        <is>
          <t>https://hudi.apache.org/docs/quick-start-guide/</t>
        </is>
      </c>
    </row>
  </sheetData>
  <mergeCells count="14">
    <mergeCell ref="F11:K11"/>
    <mergeCell ref="B29:J29"/>
    <mergeCell ref="B3:J3"/>
    <mergeCell ref="B5:J5"/>
    <mergeCell ref="F10:K10"/>
    <mergeCell ref="C30:J30"/>
    <mergeCell ref="C32:J32"/>
    <mergeCell ref="C31:J31"/>
    <mergeCell ref="B15:K15"/>
    <mergeCell ref="F9:K9"/>
    <mergeCell ref="F7:K7"/>
    <mergeCell ref="F8:K8"/>
    <mergeCell ref="F12:K12"/>
    <mergeCell ref="B2:J2"/>
  </mergeCells>
  <dataValidations count="1">
    <dataValidation sqref="C17:E26" showDropDown="0" showInputMessage="0" showErrorMessage="0" allowBlank="1" error="Choose a valid status." type="list">
      <formula1>"Not tested,Readable,Operationally supported,Blocked,Not applicable"</formula1>
    </dataValidation>
  </dataValidations>
  <hyperlinks>
    <hyperlink xmlns:r="http://schemas.openxmlformats.org/officeDocument/2006/relationships" ref="B30" r:id="rId1"/>
    <hyperlink xmlns:r="http://schemas.openxmlformats.org/officeDocument/2006/relationships" ref="B31" r:id="rId2"/>
    <hyperlink xmlns:r="http://schemas.openxmlformats.org/officeDocument/2006/relationships" ref="B32" r:id="rId3"/>
  </hyperlinks>
  <pageMargins left="0.3" right="0.3" top="0.5" bottom="0.5" header="0.5" footer="0.5"/>
  <pageSetup fitToHeight="0" fitToWidth="1"/>
</worksheet>
</file>

<file path=xl/worksheets/sheet5.xml><?xml version="1.0" encoding="utf-8"?>
<worksheet xmlns="http://schemas.openxmlformats.org/spreadsheetml/2006/main">
  <sheetPr>
    <outlinePr summaryBelow="1" summaryRight="1"/>
    <pageSetUpPr fitToPage="1"/>
  </sheetPr>
  <dimension ref="A1:K35"/>
  <sheetViews>
    <sheetView showGridLines="0" zoomScale="90" workbookViewId="0">
      <pane xSplit="1" ySplit="4" topLeftCell="B5" activePane="bottomRight" state="frozen"/>
      <selection pane="topRight"/>
      <selection pane="bottomLeft"/>
      <selection pane="bottomRight" activeCell="A1" sqref="A1"/>
    </sheetView>
  </sheetViews>
  <sheetFormatPr baseColWidth="8" defaultRowHeight="15"/>
  <cols>
    <col width="3" customWidth="1" min="1" max="1"/>
    <col width="18" customWidth="1" min="2" max="2"/>
    <col width="24" customWidth="1" min="3" max="3"/>
    <col width="22" customWidth="1" min="4" max="4"/>
    <col width="22" customWidth="1" min="5" max="5"/>
    <col width="20" customWidth="1" min="6" max="6"/>
    <col width="21" customWidth="1" min="7" max="7"/>
    <col width="18" customWidth="1" min="8" max="8"/>
    <col width="20" customWidth="1" min="9" max="9"/>
    <col width="24" customWidth="1" min="10" max="10"/>
    <col width="24" customWidth="1" min="11" max="11"/>
    <col width="22" customWidth="1" min="12" max="12"/>
  </cols>
  <sheetData>
    <row r="1"/>
    <row r="2" ht="34" customHeight="1">
      <c r="B2" s="1" t="inlineStr">
        <is>
          <t>Benchmark Worksheet</t>
        </is>
      </c>
    </row>
    <row r="3" ht="30" customHeight="1">
      <c r="B3" s="2" t="inlineStr">
        <is>
          <t>Fill one row per test. Keep the conditions visible when the result is copied into an architecture record.</t>
        </is>
      </c>
    </row>
    <row r="4"/>
    <row r="5" ht="24" customHeight="1">
      <c r="B5" s="5" t="inlineStr">
        <is>
          <t>Controlled benchmark inputs</t>
        </is>
      </c>
    </row>
    <row r="6" ht="34" customHeight="1">
      <c r="B6" s="13" t="inlineStr">
        <is>
          <t>Field</t>
        </is>
      </c>
      <c r="C6" s="13" t="inlineStr">
        <is>
          <t>Value</t>
        </is>
      </c>
      <c r="D6" s="13" t="inlineStr">
        <is>
          <t>Field</t>
        </is>
      </c>
      <c r="E6" s="13" t="inlineStr">
        <is>
          <t>Value</t>
        </is>
      </c>
      <c r="F6" s="13" t="inlineStr">
        <is>
          <t>Field</t>
        </is>
      </c>
      <c r="G6" s="13" t="inlineStr">
        <is>
          <t>Value</t>
        </is>
      </c>
    </row>
    <row r="7">
      <c r="B7" s="9" t="inlineStr">
        <is>
          <t>Dataset size</t>
        </is>
      </c>
      <c r="C7" s="14" t="inlineStr"/>
      <c r="D7" s="9" t="inlineStr">
        <is>
          <t>Object store</t>
        </is>
      </c>
      <c r="E7" s="14" t="inlineStr"/>
      <c r="F7" s="9" t="inlineStr">
        <is>
          <t>Concurrency</t>
        </is>
      </c>
      <c r="G7" s="14" t="inlineStr"/>
    </row>
    <row r="8">
      <c r="B8" s="9" t="inlineStr">
        <is>
          <t>Row width / shape</t>
        </is>
      </c>
      <c r="C8" s="14" t="inlineStr"/>
      <c r="D8" s="9" t="inlineStr">
        <is>
          <t>Compression</t>
        </is>
      </c>
      <c r="E8" s="14" t="inlineStr"/>
      <c r="F8" s="9" t="inlineStr">
        <is>
          <t>Cache state</t>
        </is>
      </c>
      <c r="G8" s="14" t="inlineStr"/>
    </row>
    <row r="9">
      <c r="B9" s="9" t="inlineStr">
        <is>
          <t>Partition intent</t>
        </is>
      </c>
      <c r="C9" s="14" t="inlineStr"/>
      <c r="D9" s="9" t="inlineStr">
        <is>
          <t>Writer mode</t>
        </is>
      </c>
      <c r="E9" s="14" t="inlineStr"/>
      <c r="F9" s="9" t="inlineStr">
        <is>
          <t>Maintenance state</t>
        </is>
      </c>
      <c r="G9" s="14" t="inlineStr"/>
    </row>
    <row r="10"/>
    <row r="11"/>
    <row r="12" ht="24" customHeight="1">
      <c r="B12" s="7" t="inlineStr">
        <is>
          <t>Benchmark result log</t>
        </is>
      </c>
    </row>
    <row r="13" ht="34" customHeight="1">
      <c r="B13" s="8" t="inlineStr">
        <is>
          <t>Test ID</t>
        </is>
      </c>
      <c r="C13" s="8" t="inlineStr">
        <is>
          <t>Workload</t>
        </is>
      </c>
      <c r="D13" s="8" t="inlineStr">
        <is>
          <t>Format + version</t>
        </is>
      </c>
      <c r="E13" s="8" t="inlineStr">
        <is>
          <t>Engine + version</t>
        </is>
      </c>
      <c r="F13" s="8" t="inlineStr">
        <is>
          <t>Operation mix</t>
        </is>
      </c>
      <c r="G13" s="8" t="inlineStr">
        <is>
          <t>Primary metric</t>
        </is>
      </c>
      <c r="H13" s="8" t="inlineStr">
        <is>
          <t>Result</t>
        </is>
      </c>
      <c r="I13" s="8" t="inlineStr">
        <is>
          <t>Cost / resource</t>
        </is>
      </c>
      <c r="J13" s="8" t="inlineStr">
        <is>
          <t>Maintenance state</t>
        </is>
      </c>
      <c r="K13" s="8" t="inlineStr">
        <is>
          <t>Decision note</t>
        </is>
      </c>
    </row>
    <row r="14" ht="31" customHeight="1">
      <c r="B14" s="9" t="inlineStr">
        <is>
          <t>B-01</t>
        </is>
      </c>
      <c r="C14" s="9" t="inlineStr">
        <is>
          <t>Append scan</t>
        </is>
      </c>
      <c r="D14" s="14" t="inlineStr"/>
      <c r="E14" s="14" t="inlineStr"/>
      <c r="F14" s="14" t="inlineStr"/>
      <c r="G14" s="14" t="inlineStr"/>
      <c r="H14" s="14" t="inlineStr"/>
      <c r="I14" s="14" t="inlineStr"/>
      <c r="J14" s="14" t="inlineStr"/>
      <c r="K14" s="14" t="inlineStr"/>
    </row>
    <row r="15" ht="31" customHeight="1">
      <c r="B15" s="9" t="inlineStr">
        <is>
          <t>B-02</t>
        </is>
      </c>
      <c r="C15" s="9" t="inlineStr">
        <is>
          <t>CDC replay</t>
        </is>
      </c>
      <c r="D15" s="14" t="inlineStr"/>
      <c r="E15" s="14" t="inlineStr"/>
      <c r="F15" s="14" t="inlineStr"/>
      <c r="G15" s="14" t="inlineStr"/>
      <c r="H15" s="14" t="inlineStr"/>
      <c r="I15" s="14" t="inlineStr"/>
      <c r="J15" s="14" t="inlineStr"/>
      <c r="K15" s="14" t="inlineStr"/>
    </row>
    <row r="16" ht="31" customHeight="1">
      <c r="B16" s="9" t="inlineStr">
        <is>
          <t>B-03</t>
        </is>
      </c>
      <c r="C16" s="9" t="inlineStr">
        <is>
          <t>Backfill + recovery</t>
        </is>
      </c>
      <c r="D16" s="14" t="inlineStr"/>
      <c r="E16" s="14" t="inlineStr"/>
      <c r="F16" s="14" t="inlineStr"/>
      <c r="G16" s="14" t="inlineStr"/>
      <c r="H16" s="14" t="inlineStr"/>
      <c r="I16" s="14" t="inlineStr"/>
      <c r="J16" s="14" t="inlineStr"/>
      <c r="K16" s="14" t="inlineStr"/>
    </row>
    <row r="17" ht="31" customHeight="1">
      <c r="B17" s="9" t="inlineStr">
        <is>
          <t>B-04</t>
        </is>
      </c>
      <c r="C17" s="9" t="inlineStr">
        <is>
          <t>Multi-engine read</t>
        </is>
      </c>
      <c r="D17" s="14" t="inlineStr"/>
      <c r="E17" s="14" t="inlineStr"/>
      <c r="F17" s="14" t="inlineStr"/>
      <c r="G17" s="14" t="inlineStr"/>
      <c r="H17" s="14" t="inlineStr"/>
      <c r="I17" s="14" t="inlineStr"/>
      <c r="J17" s="14" t="inlineStr"/>
      <c r="K17" s="14" t="inlineStr"/>
    </row>
    <row r="18" ht="31" customHeight="1">
      <c r="B18" s="9" t="inlineStr">
        <is>
          <t>B-05</t>
        </is>
      </c>
      <c r="C18" s="9" t="inlineStr">
        <is>
          <t>Failure / retry</t>
        </is>
      </c>
      <c r="D18" s="14" t="inlineStr"/>
      <c r="E18" s="14" t="inlineStr"/>
      <c r="F18" s="14" t="inlineStr"/>
      <c r="G18" s="14" t="inlineStr"/>
      <c r="H18" s="14" t="inlineStr"/>
      <c r="I18" s="14" t="inlineStr"/>
      <c r="J18" s="14" t="inlineStr"/>
      <c r="K18" s="14" t="inlineStr"/>
    </row>
    <row r="19"/>
    <row r="20"/>
    <row r="21" ht="24" customHeight="1">
      <c r="B21" s="10" t="inlineStr">
        <is>
          <t>Metrics checklist</t>
        </is>
      </c>
    </row>
    <row r="22">
      <c r="B22" s="9" t="inlineStr">
        <is>
          <t>Ingestion latency</t>
        </is>
      </c>
      <c r="C22" s="14" t="inlineStr">
        <is>
          <t>Not measured</t>
        </is>
      </c>
      <c r="D22" s="9" t="inlineStr"/>
      <c r="E22" s="9" t="n"/>
      <c r="F22" s="9" t="n"/>
      <c r="G22" s="9" t="n"/>
      <c r="H22" s="9" t="n"/>
      <c r="I22" s="9" t="n"/>
      <c r="J22" s="9" t="n"/>
      <c r="K22" s="9" t="n"/>
    </row>
    <row r="23">
      <c r="B23" s="9" t="inlineStr">
        <is>
          <t>Commit latency</t>
        </is>
      </c>
      <c r="C23" s="14" t="inlineStr">
        <is>
          <t>Not measured</t>
        </is>
      </c>
      <c r="D23" s="9" t="inlineStr"/>
      <c r="E23" s="9" t="n"/>
      <c r="F23" s="9" t="n"/>
      <c r="G23" s="9" t="n"/>
      <c r="H23" s="9" t="n"/>
      <c r="I23" s="9" t="n"/>
      <c r="J23" s="9" t="n"/>
      <c r="K23" s="9" t="n"/>
    </row>
    <row r="24">
      <c r="B24" s="9" t="inlineStr">
        <is>
          <t>Files created</t>
        </is>
      </c>
      <c r="C24" s="14" t="inlineStr">
        <is>
          <t>Not measured</t>
        </is>
      </c>
      <c r="D24" s="9" t="inlineStr"/>
      <c r="E24" s="9" t="n"/>
      <c r="F24" s="9" t="n"/>
      <c r="G24" s="9" t="n"/>
      <c r="H24" s="9" t="n"/>
      <c r="I24" s="9" t="n"/>
      <c r="J24" s="9" t="n"/>
      <c r="K24" s="9" t="n"/>
    </row>
    <row r="25">
      <c r="B25" s="9" t="inlineStr">
        <is>
          <t>File-size distribution</t>
        </is>
      </c>
      <c r="C25" s="14" t="inlineStr">
        <is>
          <t>Not measured</t>
        </is>
      </c>
      <c r="D25" s="9" t="inlineStr"/>
      <c r="E25" s="9" t="n"/>
      <c r="F25" s="9" t="n"/>
      <c r="G25" s="9" t="n"/>
      <c r="H25" s="9" t="n"/>
      <c r="I25" s="9" t="n"/>
      <c r="J25" s="9" t="n"/>
      <c r="K25" s="9" t="n"/>
    </row>
    <row r="26">
      <c r="B26" s="9" t="inlineStr">
        <is>
          <t>Metadata growth</t>
        </is>
      </c>
      <c r="C26" s="14" t="inlineStr">
        <is>
          <t>Not measured</t>
        </is>
      </c>
      <c r="D26" s="9" t="inlineStr"/>
      <c r="E26" s="9" t="n"/>
      <c r="F26" s="9" t="n"/>
      <c r="G26" s="9" t="n"/>
      <c r="H26" s="9" t="n"/>
      <c r="I26" s="9" t="n"/>
      <c r="J26" s="9" t="n"/>
      <c r="K26" s="9" t="n"/>
    </row>
    <row r="27">
      <c r="B27" s="9" t="inlineStr">
        <is>
          <t>Read amplification</t>
        </is>
      </c>
      <c r="C27" s="14" t="inlineStr">
        <is>
          <t>Not measured</t>
        </is>
      </c>
      <c r="D27" s="9" t="inlineStr"/>
      <c r="E27" s="9" t="n"/>
      <c r="F27" s="9" t="n"/>
      <c r="G27" s="9" t="n"/>
      <c r="H27" s="9" t="n"/>
      <c r="I27" s="9" t="n"/>
      <c r="J27" s="9" t="n"/>
      <c r="K27" s="9" t="n"/>
    </row>
    <row r="28">
      <c r="B28" s="9" t="inlineStr">
        <is>
          <t>Compaction lag</t>
        </is>
      </c>
      <c r="C28" s="14" t="inlineStr">
        <is>
          <t>Not measured</t>
        </is>
      </c>
      <c r="D28" s="9" t="inlineStr"/>
      <c r="E28" s="9" t="n"/>
      <c r="F28" s="9" t="n"/>
      <c r="G28" s="9" t="n"/>
      <c r="H28" s="9" t="n"/>
      <c r="I28" s="9" t="n"/>
      <c r="J28" s="9" t="n"/>
      <c r="K28" s="9" t="n"/>
    </row>
    <row r="29">
      <c r="B29" s="9" t="inlineStr">
        <is>
          <t>CPU / memory</t>
        </is>
      </c>
      <c r="C29" s="14" t="inlineStr">
        <is>
          <t>Not measured</t>
        </is>
      </c>
      <c r="D29" s="9" t="inlineStr"/>
      <c r="E29" s="9" t="n"/>
      <c r="F29" s="9" t="n"/>
      <c r="G29" s="9" t="n"/>
      <c r="H29" s="9" t="n"/>
      <c r="I29" s="9" t="n"/>
      <c r="J29" s="9" t="n"/>
      <c r="K29" s="9" t="n"/>
    </row>
    <row r="30">
      <c r="B30" s="9" t="inlineStr">
        <is>
          <t>Object-store requests</t>
        </is>
      </c>
      <c r="C30" s="14" t="inlineStr">
        <is>
          <t>Not measured</t>
        </is>
      </c>
      <c r="D30" s="9" t="inlineStr"/>
      <c r="E30" s="9" t="n"/>
      <c r="F30" s="9" t="n"/>
      <c r="G30" s="9" t="n"/>
      <c r="H30" s="9" t="n"/>
      <c r="I30" s="9" t="n"/>
      <c r="J30" s="9" t="n"/>
      <c r="K30" s="9" t="n"/>
    </row>
    <row r="31">
      <c r="B31" s="9" t="inlineStr">
        <is>
          <t>Failed retries</t>
        </is>
      </c>
      <c r="C31" s="14" t="inlineStr">
        <is>
          <t>Not measured</t>
        </is>
      </c>
      <c r="D31" s="9" t="inlineStr"/>
      <c r="E31" s="9" t="n"/>
      <c r="F31" s="9" t="n"/>
      <c r="G31" s="9" t="n"/>
      <c r="H31" s="9" t="n"/>
      <c r="I31" s="9" t="n"/>
      <c r="J31" s="9" t="n"/>
      <c r="K31" s="9" t="n"/>
    </row>
    <row r="32">
      <c r="B32" s="9" t="inlineStr">
        <is>
          <t>Recovery time</t>
        </is>
      </c>
      <c r="C32" s="14" t="inlineStr">
        <is>
          <t>Not measured</t>
        </is>
      </c>
      <c r="D32" s="9" t="inlineStr"/>
      <c r="E32" s="9" t="n"/>
      <c r="F32" s="9" t="n"/>
      <c r="G32" s="9" t="n"/>
      <c r="H32" s="9" t="n"/>
      <c r="I32" s="9" t="n"/>
      <c r="J32" s="9" t="n"/>
      <c r="K32" s="9" t="n"/>
    </row>
    <row r="33">
      <c r="B33" s="9" t="inlineStr">
        <is>
          <t>Total compute cost</t>
        </is>
      </c>
      <c r="C33" s="14" t="inlineStr">
        <is>
          <t>Not measured</t>
        </is>
      </c>
      <c r="D33" s="9" t="inlineStr"/>
      <c r="E33" s="9" t="n"/>
      <c r="F33" s="9" t="n"/>
      <c r="G33" s="9" t="n"/>
      <c r="H33" s="9" t="n"/>
      <c r="I33" s="9" t="n"/>
      <c r="J33" s="9" t="n"/>
      <c r="K33" s="9" t="n"/>
    </row>
    <row r="34"/>
    <row r="35" ht="34" customHeight="1">
      <c r="B35" s="12" t="inlineStr">
        <is>
          <t>Do not fill this sheet with a vendor headline number. A fair result names the format version, engine version, data shape, operation mix, cache state, maintenance state, and cost.</t>
        </is>
      </c>
    </row>
  </sheetData>
  <mergeCells count="18">
    <mergeCell ref="D26:K26"/>
    <mergeCell ref="D23:K23"/>
    <mergeCell ref="D30:K30"/>
    <mergeCell ref="D25:K25"/>
    <mergeCell ref="D33:K33"/>
    <mergeCell ref="D24:K24"/>
    <mergeCell ref="B21:K21"/>
    <mergeCell ref="B35:K35"/>
    <mergeCell ref="B12:K12"/>
    <mergeCell ref="D28:K28"/>
    <mergeCell ref="D29:K29"/>
    <mergeCell ref="D27:K27"/>
    <mergeCell ref="D22:K22"/>
    <mergeCell ref="B2:K2"/>
    <mergeCell ref="D31:K31"/>
    <mergeCell ref="D32:K32"/>
    <mergeCell ref="B3:K3"/>
    <mergeCell ref="B5:K5"/>
  </mergeCells>
  <dataValidations count="1">
    <dataValidation sqref="C22:C33" showDropDown="0" showInputMessage="0" showErrorMessage="0" allowBlank="1" type="list">
      <formula1>"Not measured,Measured,Excluded with reason"</formula1>
    </dataValidation>
  </dataValidations>
  <pageMargins left="0.3" right="0.3" top="0.5" bottom="0.5" header="0.5" footer="0.5"/>
  <pageSetup fitToHeight="0" fitToWidth="1"/>
</worksheet>
</file>

<file path=xl/worksheets/sheet6.xml><?xml version="1.0" encoding="utf-8"?>
<worksheet xmlns="http://schemas.openxmlformats.org/spreadsheetml/2006/main">
  <sheetPr>
    <outlinePr summaryBelow="1" summaryRight="1"/>
    <pageSetUpPr fitToPage="1"/>
  </sheetPr>
  <dimension ref="A1:I30"/>
  <sheetViews>
    <sheetView showGridLines="0" zoomScale="90" workbookViewId="0">
      <pane xSplit="1" ySplit="4" topLeftCell="B5" activePane="bottomRight" state="frozen"/>
      <selection pane="topRight"/>
      <selection pane="bottomLeft"/>
      <selection pane="bottomRight" activeCell="A1" sqref="A1"/>
    </sheetView>
  </sheetViews>
  <sheetFormatPr baseColWidth="8" defaultRowHeight="15"/>
  <cols>
    <col width="3" customWidth="1" min="1" max="1"/>
    <col width="28" customWidth="1" min="2" max="2"/>
    <col width="22" customWidth="1" min="3" max="3"/>
    <col width="22" customWidth="1" min="4" max="4"/>
    <col width="22" customWidth="1" min="5" max="5"/>
    <col width="22" customWidth="1" min="6" max="6"/>
    <col width="25" customWidth="1" min="7" max="7"/>
    <col width="18" customWidth="1" min="8" max="8"/>
    <col width="18" customWidth="1" min="9" max="9"/>
  </cols>
  <sheetData>
    <row r="1"/>
    <row r="2" ht="34" customHeight="1">
      <c r="B2" s="1" t="inlineStr">
        <is>
          <t>Maintenance Ownership Scorecard</t>
        </is>
      </c>
    </row>
    <row r="3" ht="30" customHeight="1">
      <c r="B3" s="2" t="inlineStr">
        <is>
          <t>Assign an owner and failure action before the table reaches production.</t>
        </is>
      </c>
    </row>
    <row r="4"/>
    <row r="5" ht="24" customHeight="1">
      <c r="B5" s="5" t="inlineStr">
        <is>
          <t>Controls and operating ownership</t>
        </is>
      </c>
    </row>
    <row r="6" ht="34" customHeight="1">
      <c r="B6" s="13" t="inlineStr">
        <is>
          <t>Control</t>
        </is>
      </c>
      <c r="C6" s="13" t="inlineStr">
        <is>
          <t>Format / platform</t>
        </is>
      </c>
      <c r="D6" s="13" t="inlineStr">
        <is>
          <t>Owner</t>
        </is>
      </c>
      <c r="E6" s="13" t="inlineStr">
        <is>
          <t>Trigger</t>
        </is>
      </c>
      <c r="F6" s="13" t="inlineStr">
        <is>
          <t>Schedule</t>
        </is>
      </c>
      <c r="G6" s="13" t="inlineStr">
        <is>
          <t>Failure action</t>
        </is>
      </c>
      <c r="H6" s="13" t="inlineStr">
        <is>
          <t>Alert / evidence</t>
        </is>
      </c>
    </row>
    <row r="7" ht="29" customHeight="1">
      <c r="B7" s="9" t="inlineStr">
        <is>
          <t>Snapshot / version retention</t>
        </is>
      </c>
      <c r="C7" s="14" t="inlineStr"/>
      <c r="D7" s="14" t="inlineStr"/>
      <c r="E7" s="14" t="inlineStr"/>
      <c r="F7" s="14" t="inlineStr"/>
      <c r="G7" s="14" t="inlineStr"/>
      <c r="H7" s="14" t="inlineStr"/>
      <c r="I7" s="9" t="n"/>
    </row>
    <row r="8" ht="29" customHeight="1">
      <c r="B8" s="9" t="inlineStr">
        <is>
          <t>Orphan-file cleanup</t>
        </is>
      </c>
      <c r="C8" s="14" t="inlineStr"/>
      <c r="D8" s="14" t="inlineStr"/>
      <c r="E8" s="14" t="inlineStr"/>
      <c r="F8" s="14" t="inlineStr"/>
      <c r="G8" s="14" t="inlineStr"/>
      <c r="H8" s="14" t="inlineStr"/>
      <c r="I8" s="9" t="n"/>
    </row>
    <row r="9" ht="29" customHeight="1">
      <c r="B9" s="9" t="inlineStr">
        <is>
          <t>Compaction</t>
        </is>
      </c>
      <c r="C9" s="14" t="inlineStr"/>
      <c r="D9" s="14" t="inlineStr"/>
      <c r="E9" s="14" t="inlineStr"/>
      <c r="F9" s="14" t="inlineStr"/>
      <c r="G9" s="14" t="inlineStr"/>
      <c r="H9" s="14" t="inlineStr"/>
      <c r="I9" s="9" t="n"/>
    </row>
    <row r="10" ht="29" customHeight="1">
      <c r="B10" s="9" t="inlineStr">
        <is>
          <t>Clustering / rewrite</t>
        </is>
      </c>
      <c r="C10" s="14" t="inlineStr"/>
      <c r="D10" s="14" t="inlineStr"/>
      <c r="E10" s="14" t="inlineStr"/>
      <c r="F10" s="14" t="inlineStr"/>
      <c r="G10" s="14" t="inlineStr"/>
      <c r="H10" s="14" t="inlineStr"/>
      <c r="I10" s="9" t="n"/>
    </row>
    <row r="11" ht="29" customHeight="1">
      <c r="B11" s="9" t="inlineStr">
        <is>
          <t>Index maintenance</t>
        </is>
      </c>
      <c r="C11" s="14" t="inlineStr"/>
      <c r="D11" s="14" t="inlineStr"/>
      <c r="E11" s="14" t="inlineStr"/>
      <c r="F11" s="14" t="inlineStr"/>
      <c r="G11" s="14" t="inlineStr"/>
      <c r="H11" s="14" t="inlineStr"/>
      <c r="I11" s="9" t="n"/>
    </row>
    <row r="12" ht="29" customHeight="1">
      <c r="B12" s="9" t="inlineStr">
        <is>
          <t>Metadata cleanup</t>
        </is>
      </c>
      <c r="C12" s="14" t="inlineStr"/>
      <c r="D12" s="14" t="inlineStr"/>
      <c r="E12" s="14" t="inlineStr"/>
      <c r="F12" s="14" t="inlineStr"/>
      <c r="G12" s="14" t="inlineStr"/>
      <c r="H12" s="14" t="inlineStr"/>
      <c r="I12" s="9" t="n"/>
    </row>
    <row r="13" ht="29" customHeight="1">
      <c r="B13" s="9" t="inlineStr">
        <is>
          <t>Catalog health</t>
        </is>
      </c>
      <c r="C13" s="14" t="inlineStr"/>
      <c r="D13" s="14" t="inlineStr"/>
      <c r="E13" s="14" t="inlineStr"/>
      <c r="F13" s="14" t="inlineStr"/>
      <c r="G13" s="14" t="inlineStr"/>
      <c r="H13" s="14" t="inlineStr"/>
      <c r="I13" s="9" t="n"/>
    </row>
    <row r="14" ht="29" customHeight="1">
      <c r="B14" s="9" t="inlineStr">
        <is>
          <t>Backfill recovery</t>
        </is>
      </c>
      <c r="C14" s="14" t="inlineStr"/>
      <c r="D14" s="14" t="inlineStr"/>
      <c r="E14" s="14" t="inlineStr"/>
      <c r="F14" s="14" t="inlineStr"/>
      <c r="G14" s="14" t="inlineStr"/>
      <c r="H14" s="14" t="inlineStr"/>
      <c r="I14" s="9" t="n"/>
    </row>
    <row r="15" ht="29" customHeight="1">
      <c r="B15" s="9" t="inlineStr">
        <is>
          <t>Permission review</t>
        </is>
      </c>
      <c r="C15" s="14" t="inlineStr"/>
      <c r="D15" s="14" t="inlineStr"/>
      <c r="E15" s="14" t="inlineStr"/>
      <c r="F15" s="14" t="inlineStr"/>
      <c r="G15" s="14" t="inlineStr"/>
      <c r="H15" s="14" t="inlineStr"/>
      <c r="I15" s="9" t="n"/>
    </row>
    <row r="16"/>
    <row r="17"/>
    <row r="18" ht="24" customHeight="1">
      <c r="B18" s="7" t="inlineStr">
        <is>
          <t>Review status</t>
        </is>
      </c>
    </row>
    <row r="19" ht="34" customHeight="1">
      <c r="B19" s="8" t="inlineStr">
        <is>
          <t>Control</t>
        </is>
      </c>
      <c r="C19" s="8" t="inlineStr">
        <is>
          <t>Status</t>
        </is>
      </c>
      <c r="D19" s="8" t="inlineStr">
        <is>
          <t>Last review</t>
        </is>
      </c>
      <c r="E19" s="8" t="inlineStr">
        <is>
          <t>Next review</t>
        </is>
      </c>
      <c r="F19" s="8" t="inlineStr">
        <is>
          <t>Evidence link</t>
        </is>
      </c>
      <c r="G19" s="8" t="inlineStr">
        <is>
          <t>Notes</t>
        </is>
      </c>
    </row>
    <row r="20">
      <c r="B20" s="9" t="inlineStr">
        <is>
          <t>Snapshot / version retention</t>
        </is>
      </c>
      <c r="C20" s="14" t="inlineStr">
        <is>
          <t>Not reviewed</t>
        </is>
      </c>
      <c r="D20" s="9" t="inlineStr"/>
      <c r="E20" s="9" t="inlineStr"/>
      <c r="F20" s="9" t="inlineStr"/>
      <c r="G20" s="9" t="inlineStr"/>
      <c r="H20" s="9" t="n"/>
      <c r="I20" s="9" t="n"/>
    </row>
    <row r="21">
      <c r="B21" s="9" t="inlineStr">
        <is>
          <t>Orphan-file cleanup</t>
        </is>
      </c>
      <c r="C21" s="14" t="inlineStr">
        <is>
          <t>Not reviewed</t>
        </is>
      </c>
      <c r="D21" s="9" t="inlineStr"/>
      <c r="E21" s="9" t="inlineStr"/>
      <c r="F21" s="9" t="inlineStr"/>
      <c r="G21" s="9" t="inlineStr"/>
      <c r="H21" s="9" t="n"/>
      <c r="I21" s="9" t="n"/>
    </row>
    <row r="22">
      <c r="B22" s="9" t="inlineStr">
        <is>
          <t>Compaction</t>
        </is>
      </c>
      <c r="C22" s="14" t="inlineStr">
        <is>
          <t>Not reviewed</t>
        </is>
      </c>
      <c r="D22" s="9" t="inlineStr"/>
      <c r="E22" s="9" t="inlineStr"/>
      <c r="F22" s="9" t="inlineStr"/>
      <c r="G22" s="9" t="inlineStr"/>
      <c r="H22" s="9" t="n"/>
      <c r="I22" s="9" t="n"/>
    </row>
    <row r="23">
      <c r="B23" s="9" t="inlineStr">
        <is>
          <t>Clustering / rewrite</t>
        </is>
      </c>
      <c r="C23" s="14" t="inlineStr">
        <is>
          <t>Not reviewed</t>
        </is>
      </c>
      <c r="D23" s="9" t="inlineStr"/>
      <c r="E23" s="9" t="inlineStr"/>
      <c r="F23" s="9" t="inlineStr"/>
      <c r="G23" s="9" t="inlineStr"/>
      <c r="H23" s="9" t="n"/>
      <c r="I23" s="9" t="n"/>
    </row>
    <row r="24">
      <c r="B24" s="9" t="inlineStr">
        <is>
          <t>Index maintenance</t>
        </is>
      </c>
      <c r="C24" s="14" t="inlineStr">
        <is>
          <t>Not reviewed</t>
        </is>
      </c>
      <c r="D24" s="9" t="inlineStr"/>
      <c r="E24" s="9" t="inlineStr"/>
      <c r="F24" s="9" t="inlineStr"/>
      <c r="G24" s="9" t="inlineStr"/>
      <c r="H24" s="9" t="n"/>
      <c r="I24" s="9" t="n"/>
    </row>
    <row r="25">
      <c r="B25" s="9" t="inlineStr">
        <is>
          <t>Metadata cleanup</t>
        </is>
      </c>
      <c r="C25" s="14" t="inlineStr">
        <is>
          <t>Not reviewed</t>
        </is>
      </c>
      <c r="D25" s="9" t="inlineStr"/>
      <c r="E25" s="9" t="inlineStr"/>
      <c r="F25" s="9" t="inlineStr"/>
      <c r="G25" s="9" t="inlineStr"/>
      <c r="H25" s="9" t="n"/>
      <c r="I25" s="9" t="n"/>
    </row>
    <row r="26">
      <c r="B26" s="9" t="inlineStr">
        <is>
          <t>Catalog health</t>
        </is>
      </c>
      <c r="C26" s="14" t="inlineStr">
        <is>
          <t>Not reviewed</t>
        </is>
      </c>
      <c r="D26" s="9" t="inlineStr"/>
      <c r="E26" s="9" t="inlineStr"/>
      <c r="F26" s="9" t="inlineStr"/>
      <c r="G26" s="9" t="inlineStr"/>
      <c r="H26" s="9" t="n"/>
      <c r="I26" s="9" t="n"/>
    </row>
    <row r="27">
      <c r="B27" s="9" t="inlineStr">
        <is>
          <t>Backfill recovery</t>
        </is>
      </c>
      <c r="C27" s="14" t="inlineStr">
        <is>
          <t>Not reviewed</t>
        </is>
      </c>
      <c r="D27" s="9" t="inlineStr"/>
      <c r="E27" s="9" t="inlineStr"/>
      <c r="F27" s="9" t="inlineStr"/>
      <c r="G27" s="9" t="inlineStr"/>
      <c r="H27" s="9" t="n"/>
      <c r="I27" s="9" t="n"/>
    </row>
    <row r="28">
      <c r="B28" s="9" t="inlineStr">
        <is>
          <t>Permission review</t>
        </is>
      </c>
      <c r="C28" s="14" t="inlineStr">
        <is>
          <t>Not reviewed</t>
        </is>
      </c>
      <c r="D28" s="9" t="inlineStr"/>
      <c r="E28" s="9" t="inlineStr"/>
      <c r="F28" s="9" t="inlineStr"/>
      <c r="G28" s="9" t="inlineStr"/>
      <c r="H28" s="9" t="n"/>
      <c r="I28" s="9" t="n"/>
    </row>
    <row r="29"/>
    <row r="30" ht="34" customHeight="1">
      <c r="B30" s="12" t="inlineStr">
        <is>
          <t>A blank owner or failure action is an unresolved production risk, not an administrative detail.</t>
        </is>
      </c>
    </row>
  </sheetData>
  <mergeCells count="14">
    <mergeCell ref="B18:I18"/>
    <mergeCell ref="G24:I24"/>
    <mergeCell ref="B30:I30"/>
    <mergeCell ref="G28:I28"/>
    <mergeCell ref="G27:I27"/>
    <mergeCell ref="G22:I22"/>
    <mergeCell ref="B2:I2"/>
    <mergeCell ref="G23:I23"/>
    <mergeCell ref="B3:I3"/>
    <mergeCell ref="B5:I5"/>
    <mergeCell ref="G20:I20"/>
    <mergeCell ref="G26:I26"/>
    <mergeCell ref="G21:I21"/>
    <mergeCell ref="G25:I25"/>
  </mergeCells>
  <dataValidations count="1">
    <dataValidation sqref="C20:C28" showDropDown="0" showInputMessage="0" showErrorMessage="0" allowBlank="1" type="list">
      <formula1>"Not reviewed,Defined,Tested,Needs owner,Needs evidence"</formula1>
    </dataValidation>
  </dataValidations>
  <pageMargins left="0.3" right="0.3" top="0.5" bottom="0.5" header="0.5" footer="0.5"/>
  <pageSetup fitToHeight="0" fitToWidth="1"/>
</worksheet>
</file>

<file path=xl/worksheets/sheet7.xml><?xml version="1.0" encoding="utf-8"?>
<worksheet xmlns="http://schemas.openxmlformats.org/spreadsheetml/2006/main">
  <sheetPr>
    <outlinePr summaryBelow="1" summaryRight="1"/>
    <pageSetUpPr fitToPage="1"/>
  </sheetPr>
  <dimension ref="A1:J34"/>
  <sheetViews>
    <sheetView showGridLines="0" zoomScale="90" workbookViewId="0">
      <pane xSplit="1" ySplit="4" topLeftCell="B5" activePane="bottomRight" state="frozen"/>
      <selection pane="topRight"/>
      <selection pane="bottomLeft"/>
      <selection pane="bottomRight" activeCell="A1" sqref="A1"/>
    </sheetView>
  </sheetViews>
  <sheetFormatPr baseColWidth="8" defaultRowHeight="15"/>
  <cols>
    <col width="3" customWidth="1" min="1" max="1"/>
    <col width="30" customWidth="1" min="2" max="2"/>
    <col width="27" customWidth="1" min="3" max="3"/>
    <col width="23" customWidth="1" min="4" max="4"/>
    <col width="20" customWidth="1" min="5" max="5"/>
    <col width="20" customWidth="1" min="6" max="6"/>
    <col width="24" customWidth="1" min="7" max="7"/>
    <col width="22" customWidth="1" min="8" max="8"/>
    <col width="18" customWidth="1" min="9" max="9"/>
    <col width="18" customWidth="1" min="10" max="10"/>
  </cols>
  <sheetData>
    <row r="1"/>
    <row r="2" ht="34" customHeight="1">
      <c r="B2" s="1" t="inlineStr">
        <is>
          <t>Migration &amp; Exit-Path Planner</t>
        </is>
      </c>
    </row>
    <row r="3" ht="30" customHeight="1">
      <c r="B3" s="2" t="inlineStr">
        <is>
          <t>Use this sheet to make coexistence, rollback, catalog ownership, and reconsideration triggers explicit.</t>
        </is>
      </c>
    </row>
    <row r="4"/>
    <row r="5" ht="24" customHeight="1">
      <c r="B5" s="5" t="inlineStr">
        <is>
          <t>Decision record</t>
        </is>
      </c>
    </row>
    <row r="6" ht="34" customHeight="1">
      <c r="B6" s="13" t="inlineStr">
        <is>
          <t>Field</t>
        </is>
      </c>
      <c r="C6" s="13" t="inlineStr">
        <is>
          <t>Your decision / evidence</t>
        </is>
      </c>
    </row>
    <row r="7" ht="28" customHeight="1">
      <c r="B7" s="9" t="inlineStr">
        <is>
          <t>Chosen format</t>
        </is>
      </c>
      <c r="C7" s="14" t="inlineStr"/>
      <c r="D7" s="9" t="n"/>
      <c r="E7" s="9" t="n"/>
      <c r="F7" s="9" t="n"/>
      <c r="G7" s="9" t="n"/>
      <c r="H7" s="9" t="n"/>
      <c r="I7" s="9" t="n"/>
      <c r="J7" s="9" t="n"/>
    </row>
    <row r="8" ht="28" customHeight="1">
      <c r="B8" s="9" t="inlineStr">
        <is>
          <t>Chosen version</t>
        </is>
      </c>
      <c r="C8" s="14" t="inlineStr"/>
      <c r="D8" s="9" t="n"/>
      <c r="E8" s="9" t="n"/>
      <c r="F8" s="9" t="n"/>
      <c r="G8" s="9" t="n"/>
      <c r="H8" s="9" t="n"/>
      <c r="I8" s="9" t="n"/>
      <c r="J8" s="9" t="n"/>
    </row>
    <row r="9" ht="28" customHeight="1">
      <c r="B9" s="9" t="inlineStr">
        <is>
          <t>Primary engine</t>
        </is>
      </c>
      <c r="C9" s="14" t="inlineStr"/>
      <c r="D9" s="9" t="n"/>
      <c r="E9" s="9" t="n"/>
      <c r="F9" s="9" t="n"/>
      <c r="G9" s="9" t="n"/>
      <c r="H9" s="9" t="n"/>
      <c r="I9" s="9" t="n"/>
      <c r="J9" s="9" t="n"/>
    </row>
    <row r="10" ht="28" customHeight="1">
      <c r="B10" s="9" t="inlineStr">
        <is>
          <t>Catalog owner</t>
        </is>
      </c>
      <c r="C10" s="14" t="inlineStr"/>
      <c r="D10" s="9" t="n"/>
      <c r="E10" s="9" t="n"/>
      <c r="F10" s="9" t="n"/>
      <c r="G10" s="9" t="n"/>
      <c r="H10" s="9" t="n"/>
      <c r="I10" s="9" t="n"/>
      <c r="J10" s="9" t="n"/>
    </row>
    <row r="11" ht="28" customHeight="1">
      <c r="B11" s="9" t="inlineStr">
        <is>
          <t>Why this format now</t>
        </is>
      </c>
      <c r="C11" s="14" t="inlineStr"/>
      <c r="D11" s="9" t="n"/>
      <c r="E11" s="9" t="n"/>
      <c r="F11" s="9" t="n"/>
      <c r="G11" s="9" t="n"/>
      <c r="H11" s="9" t="n"/>
      <c r="I11" s="9" t="n"/>
      <c r="J11" s="9" t="n"/>
    </row>
    <row r="12" ht="28" customHeight="1">
      <c r="B12" s="9" t="inlineStr">
        <is>
          <t>What would trigger reconsideration</t>
        </is>
      </c>
      <c r="C12" s="14" t="inlineStr"/>
      <c r="D12" s="9" t="n"/>
      <c r="E12" s="9" t="n"/>
      <c r="F12" s="9" t="n"/>
      <c r="G12" s="9" t="n"/>
      <c r="H12" s="9" t="n"/>
      <c r="I12" s="9" t="n"/>
      <c r="J12" s="9" t="n"/>
    </row>
    <row r="13" ht="28" customHeight="1">
      <c r="B13" s="9" t="inlineStr">
        <is>
          <t>Rollback owner</t>
        </is>
      </c>
      <c r="C13" s="14" t="inlineStr"/>
      <c r="D13" s="9" t="n"/>
      <c r="E13" s="9" t="n"/>
      <c r="F13" s="9" t="n"/>
      <c r="G13" s="9" t="n"/>
      <c r="H13" s="9" t="n"/>
      <c r="I13" s="9" t="n"/>
      <c r="J13" s="9" t="n"/>
    </row>
    <row r="14" ht="28" customHeight="1">
      <c r="B14" s="9" t="inlineStr">
        <is>
          <t>Target review date</t>
        </is>
      </c>
      <c r="C14" s="14" t="inlineStr"/>
      <c r="D14" s="9" t="n"/>
      <c r="E14" s="9" t="n"/>
      <c r="F14" s="9" t="n"/>
      <c r="G14" s="9" t="n"/>
      <c r="H14" s="9" t="n"/>
      <c r="I14" s="9" t="n"/>
      <c r="J14" s="9" t="n"/>
    </row>
    <row r="15"/>
    <row r="16"/>
    <row r="17" ht="24" customHeight="1">
      <c r="B17" s="10" t="inlineStr">
        <is>
          <t>Migration / coexistence plan</t>
        </is>
      </c>
    </row>
    <row r="18" ht="34" customHeight="1">
      <c r="B18" s="19" t="inlineStr">
        <is>
          <t>Phase</t>
        </is>
      </c>
      <c r="C18" s="19" t="inlineStr">
        <is>
          <t>Objective</t>
        </is>
      </c>
      <c r="D18" s="19" t="inlineStr">
        <is>
          <t>Input / prerequisite</t>
        </is>
      </c>
      <c r="E18" s="19" t="inlineStr">
        <is>
          <t>Owner</t>
        </is>
      </c>
      <c r="F18" s="19" t="inlineStr">
        <is>
          <t>Go / Hold / Rollback</t>
        </is>
      </c>
      <c r="G18" s="19" t="inlineStr">
        <is>
          <t>Evidence</t>
        </is>
      </c>
      <c r="H18" s="19" t="inlineStr">
        <is>
          <t>Notes</t>
        </is>
      </c>
    </row>
    <row r="19" ht="29" customHeight="1">
      <c r="B19" s="9" t="inlineStr">
        <is>
          <t>Inventory and schema check</t>
        </is>
      </c>
      <c r="C19" s="9" t="inlineStr"/>
      <c r="D19" s="9" t="inlineStr"/>
      <c r="E19" s="9" t="inlineStr"/>
      <c r="F19" s="9" t="inlineStr">
        <is>
          <t>Hold</t>
        </is>
      </c>
      <c r="G19" s="9" t="inlineStr"/>
      <c r="H19" s="9" t="inlineStr"/>
      <c r="I19" s="9" t="n"/>
      <c r="J19" s="9" t="n"/>
    </row>
    <row r="20" ht="29" customHeight="1">
      <c r="B20" s="9" t="inlineStr">
        <is>
          <t>Parallel read validation</t>
        </is>
      </c>
      <c r="C20" s="9" t="inlineStr"/>
      <c r="D20" s="9" t="inlineStr"/>
      <c r="E20" s="9" t="inlineStr"/>
      <c r="F20" s="9" t="inlineStr">
        <is>
          <t>Hold</t>
        </is>
      </c>
      <c r="G20" s="9" t="inlineStr"/>
      <c r="H20" s="9" t="inlineStr"/>
      <c r="I20" s="9" t="n"/>
      <c r="J20" s="9" t="n"/>
    </row>
    <row r="21" ht="29" customHeight="1">
      <c r="B21" s="9" t="inlineStr">
        <is>
          <t>Shadow or dual-write period</t>
        </is>
      </c>
      <c r="C21" s="9" t="inlineStr"/>
      <c r="D21" s="9" t="inlineStr"/>
      <c r="E21" s="9" t="inlineStr"/>
      <c r="F21" s="9" t="inlineStr">
        <is>
          <t>Hold</t>
        </is>
      </c>
      <c r="G21" s="9" t="inlineStr"/>
      <c r="H21" s="9" t="inlineStr"/>
      <c r="I21" s="9" t="n"/>
      <c r="J21" s="9" t="n"/>
    </row>
    <row r="22" ht="29" customHeight="1">
      <c r="B22" s="9" t="inlineStr">
        <is>
          <t>Cutover</t>
        </is>
      </c>
      <c r="C22" s="9" t="inlineStr"/>
      <c r="D22" s="9" t="inlineStr"/>
      <c r="E22" s="9" t="inlineStr"/>
      <c r="F22" s="9" t="inlineStr">
        <is>
          <t>Hold</t>
        </is>
      </c>
      <c r="G22" s="9" t="inlineStr"/>
      <c r="H22" s="9" t="inlineStr"/>
      <c r="I22" s="9" t="n"/>
      <c r="J22" s="9" t="n"/>
    </row>
    <row r="23" ht="29" customHeight="1">
      <c r="B23" s="9" t="inlineStr">
        <is>
          <t>Post-cutover monitoring</t>
        </is>
      </c>
      <c r="C23" s="9" t="inlineStr"/>
      <c r="D23" s="9" t="inlineStr"/>
      <c r="E23" s="9" t="inlineStr"/>
      <c r="F23" s="9" t="inlineStr">
        <is>
          <t>Hold</t>
        </is>
      </c>
      <c r="G23" s="9" t="inlineStr"/>
      <c r="H23" s="9" t="inlineStr"/>
      <c r="I23" s="9" t="n"/>
      <c r="J23" s="9" t="n"/>
    </row>
    <row r="24" ht="29" customHeight="1">
      <c r="B24" s="9" t="inlineStr">
        <is>
          <t>Exit or rollback</t>
        </is>
      </c>
      <c r="C24" s="9" t="inlineStr"/>
      <c r="D24" s="9" t="inlineStr"/>
      <c r="E24" s="9" t="inlineStr"/>
      <c r="F24" s="9" t="inlineStr">
        <is>
          <t>Hold</t>
        </is>
      </c>
      <c r="G24" s="9" t="inlineStr"/>
      <c r="H24" s="9" t="inlineStr"/>
      <c r="I24" s="9" t="n"/>
      <c r="J24" s="9" t="n"/>
    </row>
    <row r="25"/>
    <row r="26"/>
    <row r="27" ht="24" customHeight="1">
      <c r="B27" s="7" t="inlineStr">
        <is>
          <t>Exit-path questions</t>
        </is>
      </c>
    </row>
    <row r="28" ht="25" customHeight="1">
      <c r="B28" s="9" t="inlineStr">
        <is>
          <t>Can another engine read the table?</t>
        </is>
      </c>
      <c r="C28" s="14" t="inlineStr"/>
      <c r="D28" s="9" t="n"/>
      <c r="E28" s="9" t="n"/>
      <c r="F28" s="9" t="n"/>
      <c r="G28" s="9" t="n"/>
      <c r="H28" s="9" t="n"/>
      <c r="I28" s="9" t="n"/>
      <c r="J28" s="9" t="n"/>
    </row>
    <row r="29" ht="25" customHeight="1">
      <c r="B29" s="9" t="inlineStr">
        <is>
          <t>Can the catalog be changed without rewriting data?</t>
        </is>
      </c>
      <c r="C29" s="14" t="inlineStr"/>
      <c r="D29" s="9" t="n"/>
      <c r="E29" s="9" t="n"/>
      <c r="F29" s="9" t="n"/>
      <c r="G29" s="9" t="n"/>
      <c r="H29" s="9" t="n"/>
      <c r="I29" s="9" t="n"/>
      <c r="J29" s="9" t="n"/>
    </row>
    <row r="30" ht="25" customHeight="1">
      <c r="B30" s="9" t="inlineStr">
        <is>
          <t>Can the team restore a known-good snapshot/version?</t>
        </is>
      </c>
      <c r="C30" s="14" t="inlineStr"/>
      <c r="D30" s="9" t="n"/>
      <c r="E30" s="9" t="n"/>
      <c r="F30" s="9" t="n"/>
      <c r="G30" s="9" t="n"/>
      <c r="H30" s="9" t="n"/>
      <c r="I30" s="9" t="n"/>
      <c r="J30" s="9" t="n"/>
    </row>
    <row r="31" ht="25" customHeight="1">
      <c r="B31" s="9" t="inlineStr">
        <is>
          <t>What data or metadata is format-specific?</t>
        </is>
      </c>
      <c r="C31" s="14" t="inlineStr"/>
      <c r="D31" s="9" t="n"/>
      <c r="E31" s="9" t="n"/>
      <c r="F31" s="9" t="n"/>
      <c r="G31" s="9" t="n"/>
      <c r="H31" s="9" t="n"/>
      <c r="I31" s="9" t="n"/>
      <c r="J31" s="9" t="n"/>
    </row>
    <row r="32" ht="25" customHeight="1">
      <c r="B32" s="9" t="inlineStr">
        <is>
          <t>Who owns the final decision to migrate back?</t>
        </is>
      </c>
      <c r="C32" s="14" t="inlineStr"/>
      <c r="D32" s="9" t="n"/>
      <c r="E32" s="9" t="n"/>
      <c r="F32" s="9" t="n"/>
      <c r="G32" s="9" t="n"/>
      <c r="H32" s="9" t="n"/>
      <c r="I32" s="9" t="n"/>
      <c r="J32" s="9" t="n"/>
    </row>
    <row r="33"/>
    <row r="34" ht="34" customHeight="1">
      <c r="B34" s="16" t="inlineStr">
        <is>
          <t>The goal is not to guarantee portability. The goal is to know what portability means, who owns it, and how you will discover a broken assumption before it becomes an outage.</t>
        </is>
      </c>
    </row>
  </sheetData>
  <mergeCells count="25">
    <mergeCell ref="C30:J30"/>
    <mergeCell ref="B17:J17"/>
    <mergeCell ref="C14:J14"/>
    <mergeCell ref="C29:J29"/>
    <mergeCell ref="B34:J34"/>
    <mergeCell ref="H22:J22"/>
    <mergeCell ref="H19:J19"/>
    <mergeCell ref="C10:J10"/>
    <mergeCell ref="C31:J31"/>
    <mergeCell ref="C9:J9"/>
    <mergeCell ref="C12:J12"/>
    <mergeCell ref="H24:J24"/>
    <mergeCell ref="B5:J5"/>
    <mergeCell ref="C11:J11"/>
    <mergeCell ref="H23:J23"/>
    <mergeCell ref="C8:J8"/>
    <mergeCell ref="H20:J20"/>
    <mergeCell ref="B3:J3"/>
    <mergeCell ref="C7:J7"/>
    <mergeCell ref="C32:J32"/>
    <mergeCell ref="B27:J27"/>
    <mergeCell ref="C28:J28"/>
    <mergeCell ref="C13:J13"/>
    <mergeCell ref="H21:J21"/>
    <mergeCell ref="B2:J2"/>
  </mergeCells>
  <dataValidations count="1">
    <dataValidation sqref="F19:F24" showDropDown="0" showInputMessage="0" showErrorMessage="0" allowBlank="1" type="list">
      <formula1>"Go,Hold,Rollback"</formula1>
    </dataValidation>
  </dataValidations>
  <pageMargins left="0.3" right="0.3" top="0.5" bottom="0.5" header="0.5" footer="0.5"/>
  <pageSetup fitToHeight="0" fitToWidth="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Vertex Frontier</dc:creator>
  <dc:title xmlns:dc="http://purl.org/dc/elements/1.1/">Open Table Format Decision &amp; Architecture Workbook</dc:title>
  <dc:description xmlns:dc="http://purl.org/dc/elements/1.1/">Editable decision workbook for comparing open table formats by workload, engine, catalog, maintenance, benchmark, and exit path.</dc:description>
  <dc:subject xmlns:dc="http://purl.org/dc/elements/1.1/">Apache Iceberg vs Delta Lake vs Hudi decision framework</dc:subject>
  <dcterms:created xmlns:dcterms="http://purl.org/dc/terms/" xmlns:xsi="http://www.w3.org/2001/XMLSchema-instance" xsi:type="dcterms:W3CDTF">2026-08-19T11:59:25Z</dcterms:created>
  <dcterms:modified xmlns:dcterms="http://purl.org/dc/terms/" xmlns:xsi="http://www.w3.org/2001/XMLSchema-instance" xsi:type="dcterms:W3CDTF">2026-08-19T11:59:25Z</dcterms:modified>
</cp:coreProperties>
</file>