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Preflight" sheetId="2" state="visible" r:id="rId2"/>
    <sheet xmlns:r="http://schemas.openxmlformats.org/officeDocument/2006/relationships" name="Procedure Matrix" sheetId="3" state="visible" r:id="rId3"/>
    <sheet xmlns:r="http://schemas.openxmlformats.org/officeDocument/2006/relationships" name="Validation" sheetId="4" state="visible" r:id="rId4"/>
    <sheet xmlns:r="http://schemas.openxmlformats.org/officeDocument/2006/relationships" name="Cutover" sheetId="5" state="visible" r:id="rId5"/>
    <sheet xmlns:r="http://schemas.openxmlformats.org/officeDocument/2006/relationships" name="Risk Register" sheetId="6" state="visible" r:id="rId6"/>
  </sheets>
  <definedNames>
    <definedName name="_xlnm._FilterDatabase" localSheetId="0" hidden="1">'Overview'!$B$11:$D$16</definedName>
    <definedName name="_xlnm._FilterDatabase" localSheetId="1" hidden="1">'Preflight'!$B$14:$E$22</definedName>
    <definedName name="_xlnm._FilterDatabase" localSheetId="2" hidden="1">'Procedure Matrix'!$B$14:$D$21</definedName>
    <definedName name="_xlnm._FilterDatabase" localSheetId="3" hidden="1">'Validation'!$B$18:$C$22</definedName>
    <definedName name="_xlnm._FilterDatabase" localSheetId="4" hidden="1">'Cutover'!$B$14:$D$21</definedName>
    <definedName name="_xlnm._FilterDatabase" localSheetId="5" hidden="1">'Risk Register'!$B$6:$G$13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Aptos Display"/>
      <b val="1"/>
      <color rgb="0017324D"/>
      <sz val="20"/>
    </font>
    <font>
      <name val="Aptos"/>
      <i val="1"/>
      <color rgb="006B7280"/>
      <sz val="10"/>
    </font>
    <font>
      <name val="Aptos Display"/>
      <b val="1"/>
      <color rgb="0017324D"/>
      <sz val="13"/>
    </font>
    <font>
      <name val="Aptos"/>
      <color rgb="001F2937"/>
      <sz val="11"/>
    </font>
    <font>
      <name val="Aptos"/>
      <b val="1"/>
      <color rgb="00FFFFFF"/>
      <sz val="10"/>
    </font>
    <font>
      <name val="Aptos"/>
      <color rgb="001F2937"/>
      <sz val="10"/>
    </font>
    <font>
      <name val="Aptos Display"/>
      <b val="1"/>
      <color rgb="0017324D"/>
      <sz val="14"/>
    </font>
    <font>
      <b val="1"/>
      <color rgb="001F2937"/>
    </font>
    <font>
      <b val="1"/>
      <color rgb="0017324D"/>
    </font>
    <font>
      <color rgb="00FFFFFF"/>
    </font>
  </fonts>
  <fills count="6">
    <fill>
      <patternFill/>
    </fill>
    <fill>
      <patternFill patternType="gray125"/>
    </fill>
    <fill>
      <patternFill patternType="solid">
        <fgColor rgb="00EAF3FA"/>
      </patternFill>
    </fill>
    <fill>
      <patternFill patternType="solid">
        <fgColor rgb="0017324D"/>
      </patternFill>
    </fill>
    <fill>
      <patternFill patternType="solid">
        <fgColor rgb="00F7FAFC"/>
      </patternFill>
    </fill>
    <fill>
      <patternFill patternType="solid">
        <fgColor rgb="00FFF3CD"/>
      </patternFill>
    </fill>
  </fills>
  <borders count="4">
    <border>
      <left/>
      <right/>
      <top/>
      <bottom/>
      <diagonal/>
    </border>
    <border>
      <left style="thin">
        <color rgb="00D7E2EB"/>
      </left>
      <right style="thin">
        <color rgb="00D7E2EB"/>
      </right>
      <top style="medium">
        <color rgb="0017324D"/>
      </top>
      <bottom style="medium">
        <color rgb="0017324D"/>
      </bottom>
    </border>
    <border>
      <left style="thin">
        <color rgb="00D7E2EB"/>
      </left>
      <right style="thin">
        <color rgb="00D7E2EB"/>
      </right>
      <top style="thin">
        <color rgb="00D7E2EB"/>
      </top>
      <bottom style="thin">
        <color rgb="00D7E2EB"/>
      </bottom>
    </border>
    <border>
      <left style="medium">
        <color rgb="0017324D"/>
      </left>
      <right style="thin">
        <color rgb="00D7E2EB"/>
      </right>
      <top style="thin">
        <color rgb="00D7E2EB"/>
      </top>
      <bottom style="thin">
        <color rgb="00D7E2EB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vertical="center"/>
    </xf>
    <xf numFmtId="0" fontId="4" fillId="0" borderId="0" applyAlignment="1" pivotButton="0" quotePrefix="0" xfId="0">
      <alignment vertical="top" wrapText="1"/>
    </xf>
    <xf numFmtId="0" fontId="5" fillId="3" borderId="1" applyAlignment="1" pivotButton="0" quotePrefix="0" xfId="0">
      <alignment horizontal="center" vertical="center" wrapText="1"/>
    </xf>
    <xf numFmtId="0" fontId="6" fillId="4" borderId="2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7" fillId="5" borderId="3" applyAlignment="1" pivotButton="0" quotePrefix="0" xfId="0">
      <alignment vertical="top" wrapText="1"/>
    </xf>
    <xf numFmtId="0" fontId="2" fillId="0" borderId="0" pivotButton="0" quotePrefix="0" xfId="0"/>
    <xf numFmtId="0" fontId="10" fillId="0" borderId="0" pivotButton="0" quotePrefix="0" xfId="0"/>
    <xf numFmtId="0" fontId="8" fillId="5" borderId="2" applyAlignment="1" pivotButton="0" quotePrefix="0" xfId="0">
      <alignment horizontal="center" vertical="center"/>
    </xf>
    <xf numFmtId="1" fontId="6" fillId="0" borderId="2" applyAlignment="1" pivotButton="0" quotePrefix="0" xfId="0">
      <alignment vertical="top" wrapText="1"/>
    </xf>
    <xf numFmtId="1" fontId="6" fillId="4" borderId="2" applyAlignment="1" pivotButton="0" quotePrefix="0" xfId="0">
      <alignment vertical="top" wrapText="1"/>
    </xf>
    <xf numFmtId="0" fontId="9" fillId="4" borderId="2" applyAlignment="1" pivotButton="0" quotePrefix="0" xfId="0">
      <alignment vertical="top" wrapText="1"/>
    </xf>
  </cellXfs>
  <cellStyles count="1">
    <cellStyle name="Normal" xfId="0" builtinId="0" hidden="0"/>
  </cellStyles>
  <dxfs count="2">
    <dxf>
      <fill>
        <patternFill patternType="solid">
          <fgColor rgb="00E8F5E9"/>
        </patternFill>
      </fill>
    </dxf>
    <dxf>
      <fill>
        <patternFill patternType="solid">
          <fgColor rgb="00FDE8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Relative cutover complexity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'Overview'!C27</f>
            </strRef>
          </tx>
          <spPr>
            <a:ln xmlns:a="http://schemas.openxmlformats.org/drawingml/2006/main">
              <a:prstDash val="solid"/>
            </a:ln>
          </spPr>
          <cat>
            <numRef>
              <f>'Overview'!$B$28:$B$31</f>
            </numRef>
          </cat>
          <val>
            <numRef>
              <f>'Overview'!$C$28:$C$31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Relative score (directional)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Pattern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5</col>
      <colOff>0</colOff>
      <row>26</row>
      <rowOff>0</rowOff>
    </from>
    <ext cx="504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B2:I31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0" customWidth="1" min="2" max="2"/>
    <col width="42" customWidth="1" min="3" max="3"/>
    <col width="48" customWidth="1" min="4" max="4"/>
  </cols>
  <sheetData>
    <row r="2" ht="34" customHeight="1">
      <c r="B2" s="1" t="inlineStr">
        <is>
          <t>Vertex Frontier | Parquet-to-Iceberg Migration Control Pack</t>
        </is>
      </c>
    </row>
    <row r="3" ht="28" customHeight="1">
      <c r="B3" s="2" t="inlineStr">
        <is>
          <t>A practical workbook for preflight, procedure selection, validation, cutover, ownership, and rollback decisions.</t>
        </is>
      </c>
    </row>
    <row r="5" ht="24" customHeight="1">
      <c r="B5" s="3" t="inlineStr">
        <is>
          <t>How to use this workbook</t>
        </is>
      </c>
    </row>
    <row r="6">
      <c r="B6" s="4" t="inlineStr">
        <is>
          <t>Complete the tabs from left to right. Do not mark a table Go until the source state, schema, partition mapping, ownership, validation evidence, and rollback path are recorded. This workbook is a decision and evidence template; it does not replace testing in your actual engine and catalog versions.</t>
        </is>
      </c>
    </row>
    <row r="7"/>
    <row r="8"/>
    <row r="10" ht="24" customHeight="1">
      <c r="B10" s="3" t="inlineStr">
        <is>
          <t>Workbook map</t>
        </is>
      </c>
    </row>
    <row r="11" ht="32" customHeight="1">
      <c r="B11" s="5" t="inlineStr">
        <is>
          <t>Tab</t>
        </is>
      </c>
      <c r="C11" s="5" t="inlineStr">
        <is>
          <t>Purpose</t>
        </is>
      </c>
      <c r="D11" s="5" t="inlineStr">
        <is>
          <t>Completion rule</t>
        </is>
      </c>
    </row>
    <row r="12" ht="24" customHeight="1">
      <c r="B12" s="6" t="inlineStr">
        <is>
          <t>Preflight</t>
        </is>
      </c>
      <c r="C12" s="6" t="inlineStr">
        <is>
          <t>Dataset classification, schema and ownership gates</t>
        </is>
      </c>
      <c r="D12" s="6" t="inlineStr">
        <is>
          <t>Complete before running a migration procedure.</t>
        </is>
      </c>
    </row>
    <row r="13" ht="24" customHeight="1">
      <c r="B13" s="7" t="inlineStr">
        <is>
          <t>Procedure Matrix</t>
        </is>
      </c>
      <c r="C13" s="7" t="inlineStr">
        <is>
          <t>Choose migrate, snapshot, add_files, or rewrite</t>
        </is>
      </c>
      <c r="D13" s="7" t="inlineStr">
        <is>
          <t>Use the evidence column to justify the choice.</t>
        </is>
      </c>
    </row>
    <row r="14" ht="24" customHeight="1">
      <c r="B14" s="6" t="inlineStr">
        <is>
          <t>Validation</t>
        </is>
      </c>
      <c r="C14" s="6" t="inlineStr">
        <is>
          <t>Record partition, aggregate, null, duplicate, and query checks</t>
        </is>
      </c>
      <c r="D14" s="6" t="inlineStr">
        <is>
          <t>Attach query outputs or checksums in the evidence field.</t>
        </is>
      </c>
    </row>
    <row r="15" ht="24" customHeight="1">
      <c r="B15" s="7" t="inlineStr">
        <is>
          <t>Cutover</t>
        </is>
      </c>
      <c r="C15" s="7" t="inlineStr">
        <is>
          <t>Compare freeze-and-switch, dual-write, blue/green, and shadow</t>
        </is>
      </c>
      <c r="D15" s="7" t="inlineStr">
        <is>
          <t>Select one primary pattern and define rollback.</t>
        </is>
      </c>
    </row>
    <row r="16" ht="24" customHeight="1">
      <c r="B16" s="6" t="inlineStr">
        <is>
          <t>Risk Register</t>
        </is>
      </c>
      <c r="C16" s="6" t="inlineStr">
        <is>
          <t>Track red flags and Go/Hold/Rollback decisions</t>
        </is>
      </c>
      <c r="D16" s="6" t="inlineStr">
        <is>
          <t>Keep the record with the migration audit trail.</t>
        </is>
      </c>
    </row>
    <row r="19" ht="24" customHeight="1">
      <c r="B19" s="3" t="inlineStr">
        <is>
          <t>Core operating rule</t>
        </is>
      </c>
    </row>
    <row r="20">
      <c r="B20" s="8" t="inlineStr">
        <is>
          <t>Migration is complete only when table identity, writer ownership, cleanup authority, validation evidence, and rollback behavior are explicit. A successful metadata commit is one event—not the acceptance criterion.</t>
        </is>
      </c>
    </row>
    <row r="21"/>
    <row r="22"/>
    <row r="24">
      <c r="B24" s="9" t="inlineStr">
        <is>
          <t>Prepared by Vertex Frontier</t>
        </is>
      </c>
    </row>
    <row r="27" hidden="1">
      <c r="B27" s="10" t="inlineStr">
        <is>
          <t>Pattern</t>
        </is>
      </c>
      <c r="C27" s="10" t="inlineStr">
        <is>
          <t>Downtime score</t>
        </is>
      </c>
    </row>
    <row r="28" hidden="1">
      <c r="B28" s="10" t="inlineStr">
        <is>
          <t>Freeze-and-switch</t>
        </is>
      </c>
      <c r="C28" s="10" t="n">
        <v>1</v>
      </c>
    </row>
    <row r="29" hidden="1">
      <c r="B29" s="10" t="inlineStr">
        <is>
          <t>Dual-write</t>
        </is>
      </c>
      <c r="C29" s="10" t="n">
        <v>1</v>
      </c>
    </row>
    <row r="30" hidden="1">
      <c r="B30" s="10" t="inlineStr">
        <is>
          <t>Blue/green</t>
        </is>
      </c>
      <c r="C30" s="10" t="n">
        <v>1</v>
      </c>
    </row>
    <row r="31" hidden="1">
      <c r="B31" s="10" t="inlineStr">
        <is>
          <t>Shadow rewrite</t>
        </is>
      </c>
      <c r="C31" s="10" t="n">
        <v>3</v>
      </c>
    </row>
  </sheetData>
  <autoFilter ref="B11:D16"/>
  <mergeCells count="7">
    <mergeCell ref="B20:I22"/>
    <mergeCell ref="B2:I2"/>
    <mergeCell ref="B10:I10"/>
    <mergeCell ref="B3:I3"/>
    <mergeCell ref="B5:I5"/>
    <mergeCell ref="B19:I19"/>
    <mergeCell ref="B6:I8"/>
  </mergeCell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B2:I22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4" customWidth="1" min="2" max="2"/>
    <col width="58" customWidth="1" min="3" max="3"/>
    <col width="45" customWidth="1" min="4" max="4"/>
    <col width="16" customWidth="1" min="5" max="5"/>
    <col width="16" customWidth="1" min="6" max="6"/>
  </cols>
  <sheetData>
    <row r="2" ht="34" customHeight="1">
      <c r="B2" s="1" t="inlineStr">
        <is>
          <t>Preflight Gate</t>
        </is>
      </c>
    </row>
    <row r="3" ht="28" customHeight="1">
      <c r="B3" s="2" t="inlineStr">
        <is>
          <t>Classify the source estate and collect evidence before selecting a migration procedure.</t>
        </is>
      </c>
    </row>
    <row r="5" ht="24" customHeight="1">
      <c r="B5" s="3" t="inlineStr">
        <is>
          <t>Dataset classification</t>
        </is>
      </c>
    </row>
    <row r="6" ht="32" customHeight="1">
      <c r="B6" s="5" t="inlineStr">
        <is>
          <t>Code</t>
        </is>
      </c>
      <c r="C6" s="5" t="inlineStr">
        <is>
          <t>Observed state</t>
        </is>
      </c>
      <c r="D6" s="5" t="inlineStr">
        <is>
          <t>Evidence</t>
        </is>
      </c>
      <c r="E6" s="5" t="inlineStr">
        <is>
          <t>Initial implication</t>
        </is>
      </c>
      <c r="F6" s="5" t="inlineStr">
        <is>
          <t>Status</t>
        </is>
      </c>
    </row>
    <row r="7" ht="24" customHeight="1">
      <c r="B7" s="7" t="inlineStr">
        <is>
          <t>State A</t>
        </is>
      </c>
      <c r="C7" s="7" t="inlineStr">
        <is>
          <t>Hive-registered Parquet</t>
        </is>
      </c>
      <c r="D7" s="7" t="inlineStr">
        <is>
          <t>Catalog definition, schema, partitions, and location are discoverable.</t>
        </is>
      </c>
      <c r="E7" s="7" t="inlineStr">
        <is>
          <t>Snapshot or migrate may fit after writer and catalog checks.</t>
        </is>
      </c>
      <c r="F7" s="7" t="inlineStr">
        <is>
          <t>Not started</t>
        </is>
      </c>
    </row>
    <row r="8" ht="24" customHeight="1">
      <c r="B8" s="6" t="inlineStr">
        <is>
          <t>State B</t>
        </is>
      </c>
      <c r="C8" s="6" t="inlineStr">
        <is>
          <t>Raw Hive-style Parquet</t>
        </is>
      </c>
      <c r="D8" s="6" t="inlineStr">
        <is>
          <t>Paths encode values such as event_date=YYYY-MM-DD.</t>
        </is>
      </c>
      <c r="E8" s="6" t="inlineStr">
        <is>
          <t>Define and validate a source table before adoption.</t>
        </is>
      </c>
      <c r="F8" s="6" t="inlineStr">
        <is>
          <t>Not started</t>
        </is>
      </c>
    </row>
    <row r="9" ht="24" customHeight="1">
      <c r="B9" s="7" t="inlineStr">
        <is>
          <t>State C</t>
        </is>
      </c>
      <c r="C9" s="7" t="inlineStr">
        <is>
          <t>Raw non-Hive-partitioned Parquet</t>
        </is>
      </c>
      <c r="D9" s="7" t="inlineStr">
        <is>
          <t>Partition values are not reliably encoded in paths.</t>
        </is>
      </c>
      <c r="E9" s="7" t="inlineStr">
        <is>
          <t>Prefer explicit mapping or rewrite; hold add_files until proven safe.</t>
        </is>
      </c>
      <c r="F9" s="7" t="inlineStr">
        <is>
          <t>Not started</t>
        </is>
      </c>
    </row>
    <row r="10" ht="24" customHeight="1">
      <c r="B10" s="6" t="inlineStr">
        <is>
          <t>State D</t>
        </is>
      </c>
      <c r="C10" s="6" t="inlineStr">
        <is>
          <t>Mixed or dirty dataset</t>
        </is>
      </c>
      <c r="D10" s="6" t="inlineStr">
        <is>
          <t>Multiple schemas, writers, layouts, or ownership boundaries.</t>
        </is>
      </c>
      <c r="E10" s="6" t="inlineStr">
        <is>
          <t>Rewrite or stage only after normalizing the contract.</t>
        </is>
      </c>
      <c r="F10" s="6" t="inlineStr">
        <is>
          <t>Not started</t>
        </is>
      </c>
    </row>
    <row r="13" ht="24" customHeight="1">
      <c r="B13" s="3" t="inlineStr">
        <is>
          <t>Preflight evidence checklist</t>
        </is>
      </c>
    </row>
    <row r="14" ht="32" customHeight="1">
      <c r="B14" s="5" t="inlineStr">
        <is>
          <t>Gate</t>
        </is>
      </c>
      <c r="C14" s="5" t="inlineStr">
        <is>
          <t>Acceptance evidence</t>
        </is>
      </c>
      <c r="D14" s="5" t="inlineStr">
        <is>
          <t>Evidence link / note</t>
        </is>
      </c>
      <c r="E14" s="5" t="inlineStr">
        <is>
          <t>Status</t>
        </is>
      </c>
    </row>
    <row r="15" ht="24" customHeight="1">
      <c r="B15" s="7" t="inlineStr">
        <is>
          <t>Schema inventory</t>
        </is>
      </c>
      <c r="C15" s="7" t="inlineStr">
        <is>
          <t>Every distinct writer/partition family profiled</t>
        </is>
      </c>
      <c r="D15" s="7" t="inlineStr"/>
      <c r="E15" s="11" t="inlineStr">
        <is>
          <t>Open</t>
        </is>
      </c>
    </row>
    <row r="16" ht="24" customHeight="1">
      <c r="B16" s="6" t="inlineStr">
        <is>
          <t>Field identity</t>
        </is>
      </c>
      <c r="C16" s="6" t="inlineStr">
        <is>
          <t>Field IDs, name fallback, renames, duplicate names checked</t>
        </is>
      </c>
      <c r="D16" s="6" t="inlineStr"/>
      <c r="E16" s="11" t="inlineStr">
        <is>
          <t>Open</t>
        </is>
      </c>
    </row>
    <row r="17" ht="24" customHeight="1">
      <c r="B17" s="7" t="inlineStr">
        <is>
          <t>Type compatibility</t>
        </is>
      </c>
      <c r="C17" s="7" t="inlineStr">
        <is>
          <t>Numeric, timestamp, decimal, nullability changes reviewed</t>
        </is>
      </c>
      <c r="D17" s="7" t="inlineStr"/>
      <c r="E17" s="11" t="inlineStr">
        <is>
          <t>Open</t>
        </is>
      </c>
    </row>
    <row r="18" ht="24" customHeight="1">
      <c r="B18" s="6" t="inlineStr">
        <is>
          <t>Partition mapping</t>
        </is>
      </c>
      <c r="C18" s="6" t="inlineStr">
        <is>
          <t>Path columns, file columns, missing and inconsistent paths checked</t>
        </is>
      </c>
      <c r="D18" s="6" t="inlineStr"/>
      <c r="E18" s="11" t="inlineStr">
        <is>
          <t>Open</t>
        </is>
      </c>
    </row>
    <row r="19" ht="24" customHeight="1">
      <c r="B19" s="7" t="inlineStr">
        <is>
          <t>Writer inventory</t>
        </is>
      </c>
      <c r="C19" s="7" t="inlineStr">
        <is>
          <t>Batch, streaming, crawler, notebook, and repair jobs listed</t>
        </is>
      </c>
      <c r="D19" s="7" t="inlineStr"/>
      <c r="E19" s="11" t="inlineStr">
        <is>
          <t>Open</t>
        </is>
      </c>
    </row>
    <row r="20" ht="24" customHeight="1">
      <c r="B20" s="6" t="inlineStr">
        <is>
          <t>Reader inventory</t>
        </is>
      </c>
      <c r="C20" s="6" t="inlineStr">
        <is>
          <t>Catalog readers and direct path readers listed</t>
        </is>
      </c>
      <c r="D20" s="6" t="inlineStr"/>
      <c r="E20" s="11" t="inlineStr">
        <is>
          <t>Open</t>
        </is>
      </c>
    </row>
    <row r="21" ht="24" customHeight="1">
      <c r="B21" s="7" t="inlineStr">
        <is>
          <t>Ownership</t>
        </is>
      </c>
      <c r="C21" s="7" t="inlineStr">
        <is>
          <t>Write, delete, lifecycle, compaction, and catalog permissions mapped</t>
        </is>
      </c>
      <c r="D21" s="7" t="inlineStr"/>
      <c r="E21" s="11" t="inlineStr">
        <is>
          <t>Open</t>
        </is>
      </c>
    </row>
    <row r="22" ht="24" customHeight="1">
      <c r="B22" s="6" t="inlineStr">
        <is>
          <t>Rollback</t>
        </is>
      </c>
      <c r="C22" s="6" t="inlineStr">
        <is>
          <t>Source backup or prior snapshot and observation window defined</t>
        </is>
      </c>
      <c r="D22" s="6" t="inlineStr"/>
      <c r="E22" s="11" t="inlineStr">
        <is>
          <t>Open</t>
        </is>
      </c>
    </row>
  </sheetData>
  <autoFilter ref="B14:E22"/>
  <mergeCells count="4">
    <mergeCell ref="B13:I13"/>
    <mergeCell ref="B3:I3"/>
    <mergeCell ref="B5:I5"/>
    <mergeCell ref="B2:I2"/>
  </mergeCells>
  <conditionalFormatting sqref="E15:E22">
    <cfRule type="expression" priority="1" dxfId="0">
      <formula>OR(E15="Pass",E15="Selected",E15="Yes",E15="Go",E15="Closed")</formula>
    </cfRule>
    <cfRule type="expression" priority="2" dxfId="1">
      <formula>OR(E15="Hold",E15="Held",E15="Rollback",E15="Fail")</formula>
    </cfRule>
  </conditionalFormatting>
  <conditionalFormatting sqref="F7:F10">
    <cfRule type="expression" priority="3" dxfId="0">
      <formula>OR(F7="Pass",F7="Selected",F7="Yes",F7="Go",F7="Closed")</formula>
    </cfRule>
    <cfRule type="expression" priority="4" dxfId="1">
      <formula>OR(F7="Hold",F7="Held",F7="Rollback",F7="Fail")</formula>
    </cfRule>
  </conditionalFormatting>
  <dataValidations count="1">
    <dataValidation sqref="E15:E22 F7:F10" showDropDown="0" showInputMessage="0" showErrorMessage="0" allowBlank="0" type="list">
      <formula1>"Open,Pass,Hold,Not applicable"</formula1>
    </dataValidation>
  </dataValidation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B2:I21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2" customWidth="1" min="2" max="2"/>
    <col width="48" customWidth="1" min="3" max="3"/>
    <col width="65" customWidth="1" min="4" max="4"/>
    <col width="44" customWidth="1" min="5" max="5"/>
    <col width="38" customWidth="1" min="6" max="6"/>
    <col width="42" customWidth="1" min="7" max="7"/>
    <col width="16" customWidth="1" min="8" max="8"/>
  </cols>
  <sheetData>
    <row r="2" ht="34" customHeight="1">
      <c r="B2" s="1" t="inlineStr">
        <is>
          <t>Procedure Decision Matrix</t>
        </is>
      </c>
    </row>
    <row r="3" ht="28" customHeight="1">
      <c r="B3" s="2" t="inlineStr">
        <is>
          <t>Select a path based on source state, isolation, writer control, and layout quality.</t>
        </is>
      </c>
    </row>
    <row r="5" ht="24" customHeight="1">
      <c r="B5" s="3" t="inlineStr">
        <is>
          <t>Decision table</t>
        </is>
      </c>
    </row>
    <row r="6" ht="32" customHeight="1">
      <c r="B6" s="5" t="inlineStr">
        <is>
          <t>Path</t>
        </is>
      </c>
      <c r="C6" s="5" t="inlineStr">
        <is>
          <t>What changes</t>
        </is>
      </c>
      <c r="D6" s="5" t="inlineStr">
        <is>
          <t>Use when</t>
        </is>
      </c>
      <c r="E6" s="5" t="inlineStr">
        <is>
          <t>Do not choose first when</t>
        </is>
      </c>
      <c r="F6" s="5" t="inlineStr">
        <is>
          <t>Primary risk</t>
        </is>
      </c>
      <c r="G6" s="5" t="inlineStr">
        <is>
          <t>Decision note</t>
        </is>
      </c>
      <c r="H6" s="5" t="inlineStr">
        <is>
          <t>Status</t>
        </is>
      </c>
    </row>
    <row r="7" ht="24" customHeight="1">
      <c r="B7" s="7" t="inlineStr">
        <is>
          <t>Snapshot</t>
        </is>
      </c>
      <c r="C7" s="7" t="inlineStr">
        <is>
          <t>New Iceberg table; source remains available</t>
        </is>
      </c>
      <c r="D7" s="7" t="inlineStr">
        <is>
          <t>Source must stay queryable during test or staged cutover</t>
        </is>
      </c>
      <c r="E7" s="7" t="inlineStr">
        <is>
          <t>Source can change without synchronization plan</t>
        </is>
      </c>
      <c r="F7" s="7" t="inlineStr">
        <is>
          <t>Target drifts from source changes</t>
        </is>
      </c>
      <c r="G7" s="7" t="inlineStr"/>
      <c r="H7" s="7" t="inlineStr">
        <is>
          <t>Candidate</t>
        </is>
      </c>
    </row>
    <row r="8" ht="24" customHeight="1">
      <c r="B8" s="6" t="inlineStr">
        <is>
          <t>Migrate</t>
        </is>
      </c>
      <c r="C8" s="6" t="inlineStr">
        <is>
          <t>Iceberg table replaces source identity</t>
        </is>
      </c>
      <c r="D8" s="6" t="inlineStr">
        <is>
          <t>Writers can stop; catalog supports replacement</t>
        </is>
      </c>
      <c r="E8" s="6" t="inlineStr">
        <is>
          <t>Legacy writers cannot stop or catalog limitation applies</t>
        </is>
      </c>
      <c r="F8" s="6" t="inlineStr">
        <is>
          <t>Writer/reader breaks or unsafe replacement</t>
        </is>
      </c>
      <c r="G8" s="6" t="inlineStr"/>
      <c r="H8" s="6" t="inlineStr">
        <is>
          <t>Candidate</t>
        </is>
      </c>
    </row>
    <row r="9" ht="24" customHeight="1">
      <c r="B9" s="7" t="inlineStr">
        <is>
          <t>add_files</t>
        </is>
      </c>
      <c r="C9" s="7" t="inlineStr">
        <is>
          <t>Known files registered into existing Iceberg table</t>
        </is>
      </c>
      <c r="D9" s="7" t="inlineStr">
        <is>
          <t>Schema, partition mapping, and duplicate checks are proven</t>
        </is>
      </c>
      <c r="E9" s="7" t="inlineStr">
        <is>
          <t>Dataset state or ownership is unclear</t>
        </is>
      </c>
      <c r="F9" s="7" t="inlineStr">
        <is>
          <t>Wrong partitions or duplicate rows</t>
        </is>
      </c>
      <c r="G9" s="7" t="inlineStr"/>
      <c r="H9" s="7" t="inlineStr">
        <is>
          <t>Candidate</t>
        </is>
      </c>
    </row>
    <row r="10" ht="42" customHeight="1">
      <c r="B10" s="6" t="inlineStr">
        <is>
          <t>Full rewrite / shadow</t>
        </is>
      </c>
      <c r="C10" s="6" t="inlineStr">
        <is>
          <t>New physical data and metadata</t>
        </is>
      </c>
      <c r="D10" s="6" t="inlineStr">
        <is>
          <t>Need isolation, cleanup, deduplication, new partitioning, or better file sizing</t>
        </is>
      </c>
      <c r="E10" s="6" t="inlineStr">
        <is>
          <t>No compute/storage window and no staging path</t>
        </is>
      </c>
      <c r="F10" s="6" t="inlineStr">
        <is>
          <t>Higher cost and reconciliation burden</t>
        </is>
      </c>
      <c r="G10" s="6" t="inlineStr"/>
      <c r="H10" s="6" t="inlineStr">
        <is>
          <t>Candidate</t>
        </is>
      </c>
    </row>
    <row r="13" ht="24" customHeight="1">
      <c r="B13" s="3" t="inlineStr">
        <is>
          <t>Selected execution record</t>
        </is>
      </c>
    </row>
    <row r="14" ht="32" customHeight="1">
      <c r="B14" s="5" t="inlineStr">
        <is>
          <t>Field</t>
        </is>
      </c>
      <c r="C14" s="5" t="inlineStr">
        <is>
          <t>Value</t>
        </is>
      </c>
      <c r="D14" s="5" t="inlineStr">
        <is>
          <t>Evidence / note</t>
        </is>
      </c>
    </row>
    <row r="15" ht="24" customHeight="1">
      <c r="B15" s="7" t="inlineStr">
        <is>
          <t>Source table / path</t>
        </is>
      </c>
      <c r="C15" s="7" t="inlineStr"/>
      <c r="D15" s="7" t="inlineStr"/>
    </row>
    <row r="16" ht="24" customHeight="1">
      <c r="B16" s="6" t="inlineStr">
        <is>
          <t>Target catalog / table</t>
        </is>
      </c>
      <c r="C16" s="6" t="inlineStr"/>
      <c r="D16" s="6" t="inlineStr"/>
    </row>
    <row r="17" ht="24" customHeight="1">
      <c r="B17" s="7" t="inlineStr">
        <is>
          <t>Iceberg version / engine version</t>
        </is>
      </c>
      <c r="C17" s="7" t="inlineStr"/>
      <c r="D17" s="7" t="inlineStr"/>
    </row>
    <row r="18" ht="24" customHeight="1">
      <c r="B18" s="6" t="inlineStr">
        <is>
          <t>Selected path</t>
        </is>
      </c>
      <c r="C18" s="6" t="inlineStr"/>
      <c r="D18" s="6" t="inlineStr"/>
    </row>
    <row r="19" ht="24" customHeight="1">
      <c r="B19" s="7" t="inlineStr">
        <is>
          <t>Idempotency key</t>
        </is>
      </c>
      <c r="C19" s="7" t="inlineStr"/>
      <c r="D19" s="7" t="inlineStr"/>
    </row>
    <row r="20" ht="24" customHeight="1">
      <c r="B20" s="6" t="inlineStr">
        <is>
          <t>Planned operator / approver</t>
        </is>
      </c>
      <c r="C20" s="6" t="inlineStr"/>
      <c r="D20" s="6" t="inlineStr"/>
    </row>
    <row r="21" ht="24" customHeight="1">
      <c r="B21" s="7" t="inlineStr">
        <is>
          <t>Rollback trigger</t>
        </is>
      </c>
      <c r="C21" s="7" t="inlineStr"/>
      <c r="D21" s="7" t="inlineStr"/>
    </row>
  </sheetData>
  <autoFilter ref="B14:D21"/>
  <mergeCells count="4">
    <mergeCell ref="B13:I13"/>
    <mergeCell ref="B3:I3"/>
    <mergeCell ref="B5:I5"/>
    <mergeCell ref="B2:I2"/>
  </mergeCells>
  <conditionalFormatting sqref="H7:H10">
    <cfRule type="expression" priority="1" dxfId="0">
      <formula>OR(H7="Pass",H7="Selected",H7="Yes",H7="Go",H7="Closed")</formula>
    </cfRule>
    <cfRule type="expression" priority="2" dxfId="1">
      <formula>OR(H7="Hold",H7="Held",H7="Rollback",H7="Fail")</formula>
    </cfRule>
  </conditionalFormatting>
  <dataValidations count="1">
    <dataValidation sqref="H7:H10" showDropDown="0" showInputMessage="0" showErrorMessage="0" allowBlank="0" type="list">
      <formula1>"Candidate,Selected,Held,Rejected"</formula1>
    </dataValidation>
  </dataValidation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B2:I22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22" customWidth="1" min="3" max="3"/>
    <col width="52" customWidth="1" min="4" max="4"/>
    <col width="46" customWidth="1" min="5" max="5"/>
    <col width="16" customWidth="1" min="6" max="6"/>
  </cols>
  <sheetData>
    <row r="2" ht="34" customHeight="1">
      <c r="B2" s="1" t="inlineStr">
        <is>
          <t>Validation Scorecard</t>
        </is>
      </c>
    </row>
    <row r="3" ht="28" customHeight="1">
      <c r="B3" s="2" t="inlineStr">
        <is>
          <t>Record comparison results before moving readers or writers to the Iceberg table.</t>
        </is>
      </c>
    </row>
    <row r="5" ht="24" customHeight="1">
      <c r="B5" s="3" t="inlineStr">
        <is>
          <t>Validation checks</t>
        </is>
      </c>
    </row>
    <row r="6" ht="32" customHeight="1">
      <c r="B6" s="5" t="inlineStr">
        <is>
          <t>Check</t>
        </is>
      </c>
      <c r="C6" s="5" t="inlineStr">
        <is>
          <t>Comparison</t>
        </is>
      </c>
      <c r="D6" s="5" t="inlineStr">
        <is>
          <t>Pass rule</t>
        </is>
      </c>
      <c r="E6" s="5" t="inlineStr">
        <is>
          <t>Evidence link / query</t>
        </is>
      </c>
      <c r="F6" s="5" t="inlineStr">
        <is>
          <t>Status</t>
        </is>
      </c>
    </row>
    <row r="7" ht="24" customHeight="1">
      <c r="B7" s="7" t="inlineStr">
        <is>
          <t>File coverage</t>
        </is>
      </c>
      <c r="C7" s="7" t="inlineStr">
        <is>
          <t>Expected source files versus Iceberg-referenced files</t>
        </is>
      </c>
      <c r="D7" s="7" t="inlineStr">
        <is>
          <t>No unexplained missing, duplicate, or out-of-scope file</t>
        </is>
      </c>
      <c r="E7" s="7" t="inlineStr"/>
      <c r="F7" s="7" t="inlineStr">
        <is>
          <t>Open</t>
        </is>
      </c>
    </row>
    <row r="8" ht="24" customHeight="1">
      <c r="B8" s="6" t="inlineStr">
        <is>
          <t>Partition counts</t>
        </is>
      </c>
      <c r="C8" s="6" t="inlineStr">
        <is>
          <t>Counts by every important partition</t>
        </is>
      </c>
      <c r="D8" s="6" t="inlineStr">
        <is>
          <t>No unexplained mismatch</t>
        </is>
      </c>
      <c r="E8" s="6" t="inlineStr"/>
      <c r="F8" s="6" t="inlineStr">
        <is>
          <t>Open</t>
        </is>
      </c>
    </row>
    <row r="9" ht="24" customHeight="1">
      <c r="B9" s="7" t="inlineStr">
        <is>
          <t>Aggregates</t>
        </is>
      </c>
      <c r="C9" s="7" t="inlineStr">
        <is>
          <t>Sums, min/max, and distinct counts for business measures</t>
        </is>
      </c>
      <c r="D9" s="7" t="inlineStr">
        <is>
          <t>No unexpected drift or coercion</t>
        </is>
      </c>
      <c r="E9" s="7" t="inlineStr"/>
      <c r="F9" s="7" t="inlineStr">
        <is>
          <t>Open</t>
        </is>
      </c>
    </row>
    <row r="10" ht="24" customHeight="1">
      <c r="B10" s="6" t="inlineStr">
        <is>
          <t>Null rates</t>
        </is>
      </c>
      <c r="C10" s="6" t="inlineStr">
        <is>
          <t>Keys, partitions, and frequently filtered columns</t>
        </is>
      </c>
      <c r="D10" s="6" t="inlineStr">
        <is>
          <t>No unexpected increase</t>
        </is>
      </c>
      <c r="E10" s="6" t="inlineStr"/>
      <c r="F10" s="6" t="inlineStr">
        <is>
          <t>Open</t>
        </is>
      </c>
    </row>
    <row r="11" ht="24" customHeight="1">
      <c r="B11" s="7" t="inlineStr">
        <is>
          <t>Duplicate keys</t>
        </is>
      </c>
      <c r="C11" s="7" t="inlineStr">
        <is>
          <t>Business key or event ID counts</t>
        </is>
      </c>
      <c r="D11" s="7" t="inlineStr">
        <is>
          <t>No duplicates introduced by overlap or re-registration</t>
        </is>
      </c>
      <c r="E11" s="7" t="inlineStr"/>
      <c r="F11" s="7" t="inlineStr">
        <is>
          <t>Open</t>
        </is>
      </c>
    </row>
    <row r="12" ht="24" customHeight="1">
      <c r="B12" s="6" t="inlineStr">
        <is>
          <t>Query diffs</t>
        </is>
      </c>
      <c r="C12" s="6" t="inlineStr">
        <is>
          <t>Representative production queries and checksums</t>
        </is>
      </c>
      <c r="D12" s="6" t="inlineStr">
        <is>
          <t>Same approved result set and acceptable runtime</t>
        </is>
      </c>
      <c r="E12" s="6" t="inlineStr"/>
      <c r="F12" s="6" t="inlineStr">
        <is>
          <t>Open</t>
        </is>
      </c>
    </row>
    <row r="13" ht="24" customHeight="1">
      <c r="B13" s="7" t="inlineStr">
        <is>
          <t>Engine reads</t>
        </is>
      </c>
      <c r="C13" s="7" t="inlineStr">
        <is>
          <t>Spark, Trino, Athena, Flink, or other production readers</t>
        </is>
      </c>
      <c r="D13" s="7" t="inlineStr">
        <is>
          <t>No field-resolution or catalog errors</t>
        </is>
      </c>
      <c r="E13" s="7" t="inlineStr"/>
      <c r="F13" s="7" t="inlineStr">
        <is>
          <t>Open</t>
        </is>
      </c>
    </row>
    <row r="14" ht="24" customHeight="1">
      <c r="B14" s="6" t="inlineStr">
        <is>
          <t>Snapshot visibility</t>
        </is>
      </c>
      <c r="C14" s="6" t="inlineStr">
        <is>
          <t>Current snapshot, time travel, and references</t>
        </is>
      </c>
      <c r="D14" s="6" t="inlineStr">
        <is>
          <t>Expected snapshot and rollback behavior</t>
        </is>
      </c>
      <c r="E14" s="6" t="inlineStr"/>
      <c r="F14" s="6" t="inlineStr">
        <is>
          <t>Open</t>
        </is>
      </c>
    </row>
    <row r="17" ht="24" customHeight="1">
      <c r="B17" s="3" t="inlineStr">
        <is>
          <t>Acceptance summary</t>
        </is>
      </c>
    </row>
    <row r="18" ht="32" customHeight="1">
      <c r="B18" s="5" t="inlineStr">
        <is>
          <t>Metric</t>
        </is>
      </c>
      <c r="C18" s="5" t="inlineStr">
        <is>
          <t>Value</t>
        </is>
      </c>
    </row>
    <row r="19" ht="24" customHeight="1">
      <c r="B19" s="7" t="inlineStr">
        <is>
          <t>Checks passed</t>
        </is>
      </c>
      <c r="C19" s="12">
        <f>COUNTIF(F7:F14,"Pass")</f>
        <v/>
      </c>
    </row>
    <row r="20" ht="24" customHeight="1">
      <c r="B20" s="6" t="inlineStr">
        <is>
          <t>Checks on hold</t>
        </is>
      </c>
      <c r="C20" s="13">
        <f>COUNTIF(F7:F14,"Hold")</f>
        <v/>
      </c>
    </row>
    <row r="21" ht="24" customHeight="1">
      <c r="B21" s="7" t="inlineStr">
        <is>
          <t>Checks failed</t>
        </is>
      </c>
      <c r="C21" s="12">
        <f>COUNTIF(F7:F14,"Fail")</f>
        <v/>
      </c>
    </row>
    <row r="22" ht="24" customHeight="1">
      <c r="B22" s="6" t="inlineStr">
        <is>
          <t>Overall decision</t>
        </is>
      </c>
      <c r="C22" s="14">
        <f>IF(C21&gt;0,"ROLLBACK / FIX",IF(C20&gt;0,"HOLD",IF(C19=COUNTA(A7:A14),"GO","HOLD")))</f>
        <v/>
      </c>
    </row>
  </sheetData>
  <autoFilter ref="B18:C22"/>
  <mergeCells count="4">
    <mergeCell ref="B3:I3"/>
    <mergeCell ref="B5:I5"/>
    <mergeCell ref="B2:I2"/>
    <mergeCell ref="B17:I17"/>
  </mergeCells>
  <conditionalFormatting sqref="F7:F14">
    <cfRule type="expression" priority="1" dxfId="0">
      <formula>OR(F7="Pass",F7="Selected",F7="Yes",F7="Go",F7="Closed")</formula>
    </cfRule>
    <cfRule type="expression" priority="2" dxfId="1">
      <formula>OR(F7="Hold",F7="Held",F7="Rollback",F7="Fail")</formula>
    </cfRule>
  </conditionalFormatting>
  <dataValidations count="1">
    <dataValidation sqref="F7:F14" showDropDown="0" showInputMessage="0" showErrorMessage="0" allowBlank="0" type="list">
      <formula1>"Open,Pass,Hold,Fail,N/A"</formula1>
    </dataValidation>
  </dataValidation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B2:I21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38" customWidth="1" min="3" max="3"/>
    <col width="66" customWidth="1" min="4" max="4"/>
    <col width="22" customWidth="1" min="5" max="5"/>
    <col width="22" customWidth="1" min="6" max="6"/>
    <col width="56" customWidth="1" min="7" max="7"/>
    <col width="16" customWidth="1" min="8" max="8"/>
  </cols>
  <sheetData>
    <row r="2" ht="34" customHeight="1">
      <c r="B2" s="1" t="inlineStr">
        <is>
          <t>Cutover Planner</t>
        </is>
      </c>
    </row>
    <row r="3" ht="28" customHeight="1">
      <c r="B3" s="2" t="inlineStr">
        <is>
          <t>Choose a cutover pattern that matches the data, writer, and rollback risk.</t>
        </is>
      </c>
    </row>
    <row r="5" ht="24" customHeight="1">
      <c r="B5" s="3" t="inlineStr">
        <is>
          <t>Pattern comparison</t>
        </is>
      </c>
    </row>
    <row r="6" ht="32" customHeight="1">
      <c r="B6" s="5" t="inlineStr">
        <is>
          <t>Pattern</t>
        </is>
      </c>
      <c r="C6" s="5" t="inlineStr">
        <is>
          <t>Sequence</t>
        </is>
      </c>
      <c r="D6" s="5" t="inlineStr">
        <is>
          <t>Downtime</t>
        </is>
      </c>
      <c r="E6" s="5" t="inlineStr">
        <is>
          <t>Operational burden</t>
        </is>
      </c>
      <c r="F6" s="5" t="inlineStr">
        <is>
          <t>Rollback strength</t>
        </is>
      </c>
      <c r="G6" s="5" t="inlineStr">
        <is>
          <t>Prerequisite</t>
        </is>
      </c>
      <c r="H6" s="5" t="inlineStr">
        <is>
          <t>Selected?</t>
        </is>
      </c>
    </row>
    <row r="7" ht="24" customHeight="1">
      <c r="B7" s="7" t="inlineStr">
        <is>
          <t>Freeze-and-switch</t>
        </is>
      </c>
      <c r="C7" s="7" t="inlineStr">
        <is>
          <t>Stop writers; migrate; validate; redirect; observe</t>
        </is>
      </c>
      <c r="D7" s="7" t="inlineStr">
        <is>
          <t>Low</t>
        </is>
      </c>
      <c r="E7" s="7" t="inlineStr">
        <is>
          <t>Low</t>
        </is>
      </c>
      <c r="F7" s="7" t="inlineStr">
        <is>
          <t>High</t>
        </is>
      </c>
      <c r="G7" s="7" t="inlineStr">
        <is>
          <t>Complete writer inventory and maintenance window</t>
        </is>
      </c>
      <c r="H7" s="7" t="inlineStr">
        <is>
          <t>No</t>
        </is>
      </c>
    </row>
    <row r="8" ht="24" customHeight="1">
      <c r="B8" s="6" t="inlineStr">
        <is>
          <t>Dual-write</t>
        </is>
      </c>
      <c r="C8" s="6" t="inlineStr">
        <is>
          <t>Backfill; write to old and new; reconcile; switch</t>
        </is>
      </c>
      <c r="D8" s="6" t="inlineStr">
        <is>
          <t>Low</t>
        </is>
      </c>
      <c r="E8" s="6" t="inlineStr">
        <is>
          <t>High</t>
        </is>
      </c>
      <c r="F8" s="6" t="inlineStr">
        <is>
          <t>Medium</t>
        </is>
      </c>
      <c r="G8" s="6" t="inlineStr">
        <is>
          <t>Stable event IDs and reconciliation process</t>
        </is>
      </c>
      <c r="H8" s="6" t="inlineStr">
        <is>
          <t>No</t>
        </is>
      </c>
    </row>
    <row r="9" ht="24" customHeight="1">
      <c r="B9" s="7" t="inlineStr">
        <is>
          <t>Blue/green</t>
        </is>
      </c>
      <c r="C9" s="7" t="inlineStr">
        <is>
          <t>Blue remains current; green is validated; move traffic in stages</t>
        </is>
      </c>
      <c r="D9" s="7" t="inlineStr">
        <is>
          <t>Low</t>
        </is>
      </c>
      <c r="E9" s="7" t="inlineStr">
        <is>
          <t>Medium</t>
        </is>
      </c>
      <c r="F9" s="7" t="inlineStr">
        <is>
          <t>High</t>
        </is>
      </c>
      <c r="G9" s="7" t="inlineStr">
        <is>
          <t>Separate catalog, permissions, and monitoring tests</t>
        </is>
      </c>
      <c r="H9" s="7" t="inlineStr">
        <is>
          <t>No</t>
        </is>
      </c>
    </row>
    <row r="10" ht="24" customHeight="1">
      <c r="B10" s="6" t="inlineStr">
        <is>
          <t>Shadow rewrite</t>
        </is>
      </c>
      <c r="C10" s="6" t="inlineStr">
        <is>
          <t>Rewrite to new table; run shadow queries; switch after acceptance</t>
        </is>
      </c>
      <c r="D10" s="6" t="inlineStr">
        <is>
          <t>High</t>
        </is>
      </c>
      <c r="E10" s="6" t="inlineStr">
        <is>
          <t>High</t>
        </is>
      </c>
      <c r="F10" s="6" t="inlineStr">
        <is>
          <t>High</t>
        </is>
      </c>
      <c r="G10" s="6" t="inlineStr">
        <is>
          <t>Storage/compute budget and reconciliation window</t>
        </is>
      </c>
      <c r="H10" s="6" t="inlineStr">
        <is>
          <t>No</t>
        </is>
      </c>
    </row>
    <row r="13" ht="24" customHeight="1">
      <c r="B13" s="3" t="inlineStr">
        <is>
          <t>Cutover run sheet</t>
        </is>
      </c>
    </row>
    <row r="14" ht="32" customHeight="1">
      <c r="B14" s="5" t="inlineStr">
        <is>
          <t>Milestone</t>
        </is>
      </c>
      <c r="C14" s="5" t="inlineStr">
        <is>
          <t>Value</t>
        </is>
      </c>
      <c r="D14" s="5" t="inlineStr">
        <is>
          <t>Evidence / note</t>
        </is>
      </c>
    </row>
    <row r="15" ht="24" customHeight="1">
      <c r="B15" s="7" t="inlineStr">
        <is>
          <t>Writer freeze or dual-write start time</t>
        </is>
      </c>
      <c r="C15" s="7" t="inlineStr"/>
      <c r="D15" s="7" t="inlineStr"/>
    </row>
    <row r="16" ht="24" customHeight="1">
      <c r="B16" s="6" t="inlineStr">
        <is>
          <t>Validation sign-off time</t>
        </is>
      </c>
      <c r="C16" s="6" t="inlineStr"/>
      <c r="D16" s="6" t="inlineStr"/>
    </row>
    <row r="17" ht="24" customHeight="1">
      <c r="B17" s="7" t="inlineStr">
        <is>
          <t>Reader redirect time</t>
        </is>
      </c>
      <c r="C17" s="7" t="inlineStr"/>
      <c r="D17" s="7" t="inlineStr"/>
    </row>
    <row r="18" ht="24" customHeight="1">
      <c r="B18" s="6" t="inlineStr">
        <is>
          <t>Writer redirect time</t>
        </is>
      </c>
      <c r="C18" s="6" t="inlineStr"/>
      <c r="D18" s="6" t="inlineStr"/>
    </row>
    <row r="19" ht="24" customHeight="1">
      <c r="B19" s="7" t="inlineStr">
        <is>
          <t>Observation window ends</t>
        </is>
      </c>
      <c r="C19" s="7" t="inlineStr"/>
      <c r="D19" s="7" t="inlineStr"/>
    </row>
    <row r="20" ht="24" customHeight="1">
      <c r="B20" s="6" t="inlineStr">
        <is>
          <t>Source backup expiry approval</t>
        </is>
      </c>
      <c r="C20" s="6" t="inlineStr"/>
      <c r="D20" s="6" t="inlineStr"/>
    </row>
    <row r="21" ht="24" customHeight="1">
      <c r="B21" s="7" t="inlineStr">
        <is>
          <t>Rollback owner and contact</t>
        </is>
      </c>
      <c r="C21" s="7" t="inlineStr"/>
      <c r="D21" s="7" t="inlineStr"/>
    </row>
  </sheetData>
  <autoFilter ref="B14:D21"/>
  <mergeCells count="4">
    <mergeCell ref="B13:I13"/>
    <mergeCell ref="B3:I3"/>
    <mergeCell ref="B5:I5"/>
    <mergeCell ref="B2:I2"/>
  </mergeCells>
  <conditionalFormatting sqref="H7:H10">
    <cfRule type="expression" priority="1" dxfId="0">
      <formula>OR(H7="Pass",H7="Selected",H7="Yes",H7="Go",H7="Closed")</formula>
    </cfRule>
    <cfRule type="expression" priority="2" dxfId="1">
      <formula>OR(H7="Hold",H7="Held",H7="Rollback",H7="Fail")</formula>
    </cfRule>
  </conditionalFormatting>
  <dataValidations count="1">
    <dataValidation sqref="H7:H10" showDropDown="0" showInputMessage="0" showErrorMessage="0" allowBlank="0" type="list">
      <formula1>"Yes,No"</formula1>
    </dataValidation>
  </dataValidation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B2:I13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2" customWidth="1" min="2" max="2"/>
    <col width="28" customWidth="1" min="3" max="3"/>
    <col width="52" customWidth="1" min="4" max="4"/>
    <col width="48" customWidth="1" min="5" max="5"/>
    <col width="34" customWidth="1" min="6" max="6"/>
    <col width="18" customWidth="1" min="7" max="7"/>
  </cols>
  <sheetData>
    <row r="2" ht="34" customHeight="1">
      <c r="B2" s="1" t="inlineStr">
        <is>
          <t>Migration Risk Register</t>
        </is>
      </c>
    </row>
    <row r="3" ht="28" customHeight="1">
      <c r="B3" s="2" t="inlineStr">
        <is>
          <t>Keep red flags, evidence, and decisions visible to reviewers and operators.</t>
        </is>
      </c>
    </row>
    <row r="5" ht="24" customHeight="1">
      <c r="B5" s="3" t="inlineStr">
        <is>
          <t>Risk log</t>
        </is>
      </c>
    </row>
    <row r="6" ht="32" customHeight="1">
      <c r="B6" s="5" t="inlineStr">
        <is>
          <t>ID</t>
        </is>
      </c>
      <c r="C6" s="5" t="inlineStr">
        <is>
          <t>Risk</t>
        </is>
      </c>
      <c r="D6" s="5" t="inlineStr">
        <is>
          <t>Red flag</t>
        </is>
      </c>
      <c r="E6" s="5" t="inlineStr">
        <is>
          <t>Evidence required</t>
        </is>
      </c>
      <c r="F6" s="5" t="inlineStr">
        <is>
          <t>Owner / due date</t>
        </is>
      </c>
      <c r="G6" s="5" t="inlineStr">
        <is>
          <t>Decision</t>
        </is>
      </c>
    </row>
    <row r="7" ht="24" customHeight="1">
      <c r="B7" s="7" t="inlineStr">
        <is>
          <t>R-001</t>
        </is>
      </c>
      <c r="C7" s="7" t="inlineStr">
        <is>
          <t>Unknown source writer</t>
        </is>
      </c>
      <c r="D7" s="7" t="inlineStr">
        <is>
          <t>A job or manual process can still mutate the source path</t>
        </is>
      </c>
      <c r="E7" s="7" t="inlineStr">
        <is>
          <t>Writer inventory, IAM, scheduler list</t>
        </is>
      </c>
      <c r="F7" s="7" t="inlineStr"/>
      <c r="G7" s="7" t="inlineStr">
        <is>
          <t>Hold</t>
        </is>
      </c>
    </row>
    <row r="8" ht="24" customHeight="1">
      <c r="B8" s="6" t="inlineStr">
        <is>
          <t>R-002</t>
        </is>
      </c>
      <c r="C8" s="6" t="inlineStr">
        <is>
          <t>Unrecoverable partitions</t>
        </is>
      </c>
      <c r="D8" s="6" t="inlineStr">
        <is>
          <t>Non-Hive layout or inconsistent path conventions</t>
        </is>
      </c>
      <c r="E8" s="6" t="inlineStr">
        <is>
          <t>Path inventory and source-table definition</t>
        </is>
      </c>
      <c r="F8" s="6" t="inlineStr"/>
      <c r="G8" s="6" t="inlineStr">
        <is>
          <t>Hold</t>
        </is>
      </c>
    </row>
    <row r="9" ht="24" customHeight="1">
      <c r="B9" s="7" t="inlineStr">
        <is>
          <t>R-003</t>
        </is>
      </c>
      <c r="C9" s="7" t="inlineStr">
        <is>
          <t>Schema identity uncertainty</t>
        </is>
      </c>
      <c r="D9" s="7" t="inlineStr">
        <is>
          <t>Field IDs, names, or types map ambiguously</t>
        </is>
      </c>
      <c r="E9" s="7" t="inlineStr">
        <is>
          <t>Schema report and engine compatibility tests</t>
        </is>
      </c>
      <c r="F9" s="7" t="inlineStr"/>
      <c r="G9" s="7" t="inlineStr">
        <is>
          <t>Hold</t>
        </is>
      </c>
    </row>
    <row r="10" ht="24" customHeight="1">
      <c r="B10" s="6" t="inlineStr">
        <is>
          <t>R-004</t>
        </is>
      </c>
      <c r="C10" s="6" t="inlineStr">
        <is>
          <t>Duplicate registration</t>
        </is>
      </c>
      <c r="D10" s="6" t="inlineStr">
        <is>
          <t>Files may be imported more than once</t>
        </is>
      </c>
      <c r="E10" s="6" t="inlineStr">
        <is>
          <t>File list, duplicate check, row-key test</t>
        </is>
      </c>
      <c r="F10" s="6" t="inlineStr"/>
      <c r="G10" s="6" t="inlineStr">
        <is>
          <t>Hold</t>
        </is>
      </c>
    </row>
    <row r="11" ht="24" customHeight="1">
      <c r="B11" s="7" t="inlineStr">
        <is>
          <t>R-005</t>
        </is>
      </c>
      <c r="C11" s="7" t="inlineStr">
        <is>
          <t>Unsafe cleanup authority</t>
        </is>
      </c>
      <c r="D11" s="7" t="inlineStr">
        <is>
          <t>Lifecycle or operator can delete referenced files</t>
        </is>
      </c>
      <c r="E11" s="7" t="inlineStr">
        <is>
          <t>IAM, lifecycle, retention review</t>
        </is>
      </c>
      <c r="F11" s="7" t="inlineStr"/>
      <c r="G11" s="7" t="inlineStr">
        <is>
          <t>Hold</t>
        </is>
      </c>
    </row>
    <row r="12" ht="24" customHeight="1">
      <c r="B12" s="6" t="inlineStr">
        <is>
          <t>R-006</t>
        </is>
      </c>
      <c r="C12" s="6" t="inlineStr">
        <is>
          <t>Validation drift</t>
        </is>
      </c>
      <c r="D12" s="6" t="inlineStr">
        <is>
          <t>Partition or query results differ</t>
        </is>
      </c>
      <c r="E12" s="6" t="inlineStr">
        <is>
          <t>Diff tables and checksums</t>
        </is>
      </c>
      <c r="F12" s="6" t="inlineStr"/>
      <c r="G12" s="6" t="inlineStr">
        <is>
          <t>Rollback</t>
        </is>
      </c>
    </row>
    <row r="13" ht="24" customHeight="1">
      <c r="B13" s="7" t="inlineStr">
        <is>
          <t>R-007</t>
        </is>
      </c>
      <c r="C13" s="7" t="inlineStr">
        <is>
          <t>Rollback not rehearsed</t>
        </is>
      </c>
      <c r="D13" s="7" t="inlineStr">
        <is>
          <t>Team cannot restore known-good state</t>
        </is>
      </c>
      <c r="E13" s="7" t="inlineStr">
        <is>
          <t>Rehearsal record and snapshot/backup ID</t>
        </is>
      </c>
      <c r="F13" s="7" t="inlineStr"/>
      <c r="G13" s="7" t="inlineStr">
        <is>
          <t>Hold</t>
        </is>
      </c>
    </row>
  </sheetData>
  <autoFilter ref="B6:G13"/>
  <mergeCells count="3">
    <mergeCell ref="B3:I3"/>
    <mergeCell ref="B5:I5"/>
    <mergeCell ref="B2:I2"/>
  </mergeCells>
  <conditionalFormatting sqref="G7:G13">
    <cfRule type="expression" priority="1" dxfId="0">
      <formula>OR(G7="Pass",G7="Selected",G7="Yes",G7="Go",G7="Closed")</formula>
    </cfRule>
    <cfRule type="expression" priority="2" dxfId="1">
      <formula>OR(G7="Hold",G7="Held",G7="Rollback",G7="Fail")</formula>
    </cfRule>
  </conditionalFormatting>
  <dataValidations count="1">
    <dataValidation sqref="G7:G13" showDropDown="0" showInputMessage="0" showErrorMessage="0" allowBlank="0" type="list">
      <formula1>"Go,Hold,Rollback,Closed"</formula1>
    </dataValidation>
  </dataValidations>
  <pageMargins left="0.75" right="0.75" top="1" bottom="1" header="0.5" footer="0.5"/>
  <pageSetup orientation="landscape" fitToHeight="0" fitToWidth="1"/>
  <headerFooter>
    <oddHeader/>
    <oddFooter>&amp;CVertex Frontier | Parquet-to-Iceberg Migration Control Pack&amp;RPage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2026-08-16T16:09:06Z</dcterms:created>
  <dcterms:modified xmlns:dcterms="http://purl.org/dc/terms/" xmlns:xsi="http://www.w3.org/2001/XMLSchema-instance" xsi:type="dcterms:W3CDTF">2026-08-16T16:09:06Z</dcterms:modified>
</cp:coreProperties>
</file>