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Audit Scorecard" sheetId="2" state="visible" r:id="rId2"/>
    <sheet xmlns:r="http://schemas.openxmlformats.org/officeDocument/2006/relationships" name="Decision Matrix" sheetId="3" state="visible" r:id="rId3"/>
    <sheet xmlns:r="http://schemas.openxmlformats.org/officeDocument/2006/relationships" name="Cost &amp; Latency" sheetId="4" state="visible" r:id="rId4"/>
    <sheet xmlns:r="http://schemas.openxmlformats.org/officeDocument/2006/relationships" name="30-Day Plan" sheetId="5" state="visible" r:id="rId5"/>
    <sheet xmlns:r="http://schemas.openxmlformats.org/officeDocument/2006/relationships" name="Failure Playbook" sheetId="6" state="visible" r:id="rId6"/>
  </sheets>
  <definedNames>
    <definedName name="_xlnm.Print_Area" localSheetId="0">'Overview'!$B$2:$J$36</definedName>
    <definedName name="_xlnm._FilterDatabase" localSheetId="1" hidden="1">'Audit Scorecard'!$B$4:$N$36</definedName>
    <definedName name="_xlnm.Print_Area" localSheetId="1">'Audit Scorecard'!$B$2:$M$36</definedName>
    <definedName name="_xlnm.Print_Area" localSheetId="2">'Decision Matrix'!$B$2:$J$10</definedName>
    <definedName name="_xlnm.Print_Area" localSheetId="3">'Cost &amp; Latency'!$B$2:$F$40</definedName>
    <definedName name="_xlnm._FilterDatabase" localSheetId="4" hidden="1">'30-Day Plan'!$B$4:$J$14</definedName>
    <definedName name="_xlnm.Print_Area" localSheetId="4">'30-Day Plan'!$B$2:$J$14</definedName>
    <definedName name="_xlnm.Print_Area" localSheetId="5">'Failure Playbook'!$B$2:$G$12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11">
    <font>
      <name val="Calibri"/>
      <family val="2"/>
      <color theme="1"/>
      <sz val="11"/>
      <scheme val="minor"/>
    </font>
    <font>
      <name val="Aptos Display"/>
      <b val="1"/>
      <color rgb="00FFFFFF"/>
      <sz val="20"/>
    </font>
    <font>
      <name val="Aptos"/>
      <i val="1"/>
      <color rgb="0064748B"/>
      <sz val="10"/>
    </font>
    <font>
      <name val="Aptos"/>
      <b val="1"/>
      <color rgb="00163A5F"/>
      <sz val="12"/>
    </font>
    <font>
      <b val="1"/>
      <color rgb="00334155"/>
    </font>
    <font>
      <b val="1"/>
      <color rgb="00163A5F"/>
      <sz val="14"/>
    </font>
    <font>
      <name val="Aptos"/>
      <b val="1"/>
      <color rgb="00FFFFFF"/>
      <sz val="10"/>
    </font>
    <font>
      <name val="Aptos"/>
      <color rgb="00334155"/>
      <sz val="10"/>
    </font>
    <font>
      <color rgb="00334155"/>
      <sz val="10"/>
    </font>
    <font>
      <b val="1"/>
      <color rgb="00FFFFFF"/>
    </font>
    <font>
      <b val="1"/>
      <color rgb="002563EB"/>
      <u val="single"/>
    </font>
  </fonts>
  <fills count="7">
    <fill>
      <patternFill/>
    </fill>
    <fill>
      <patternFill patternType="gray125"/>
    </fill>
    <fill>
      <patternFill patternType="solid">
        <fgColor rgb="00163A5F"/>
      </patternFill>
    </fill>
    <fill>
      <patternFill patternType="solid">
        <fgColor rgb="00EAF2FF"/>
      </patternFill>
    </fill>
    <fill>
      <patternFill patternType="solid">
        <fgColor rgb="00F5F9FF"/>
      </patternFill>
    </fill>
    <fill>
      <patternFill patternType="solid">
        <fgColor rgb="002563EB"/>
      </patternFill>
    </fill>
    <fill>
      <patternFill patternType="solid">
        <fgColor rgb="00FFFDE7"/>
      </patternFill>
    </fill>
  </fills>
  <borders count="3">
    <border>
      <left/>
      <right/>
      <top/>
      <bottom/>
      <diagonal/>
    </border>
    <border>
      <bottom style="thin">
        <color rgb="00CBD5E1"/>
      </bottom>
    </border>
    <border>
      <top style="medium">
        <color rgb="002563EB"/>
      </top>
      <bottom style="medium">
        <color rgb="002563EB"/>
      </bottom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0" fillId="2" borderId="0" pivotButton="0" quotePrefix="0" xfId="0"/>
    <xf numFmtId="0" fontId="2" fillId="0" borderId="0" applyAlignment="1" pivotButton="0" quotePrefix="0" xfId="0">
      <alignment vertical="top" wrapText="1"/>
    </xf>
    <xf numFmtId="0" fontId="3" fillId="3" borderId="0" applyAlignment="1" pivotButton="0" quotePrefix="0" xfId="0">
      <alignment vertical="center"/>
    </xf>
    <xf numFmtId="0" fontId="0" fillId="3" borderId="0" pivotButton="0" quotePrefix="0" xfId="0"/>
    <xf numFmtId="0" fontId="4" fillId="0" borderId="1" applyAlignment="1" pivotButton="0" quotePrefix="0" xfId="0">
      <alignment vertical="top" wrapText="1"/>
    </xf>
    <xf numFmtId="164" fontId="5" fillId="4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6" fillId="5" borderId="2" applyAlignment="1" pivotButton="0" quotePrefix="0" xfId="0">
      <alignment horizontal="center" vertical="center" wrapText="1"/>
    </xf>
    <xf numFmtId="0" fontId="7" fillId="4" borderId="1" applyAlignment="1" pivotButton="0" quotePrefix="0" xfId="0">
      <alignment vertical="top"/>
    </xf>
    <xf numFmtId="9" fontId="7" fillId="4" borderId="1" applyAlignment="1" pivotButton="0" quotePrefix="0" xfId="0">
      <alignment vertical="top"/>
    </xf>
    <xf numFmtId="0" fontId="7" fillId="4" borderId="1" applyAlignment="1" pivotButton="0" quotePrefix="0" xfId="0">
      <alignment vertical="top" wrapText="1"/>
    </xf>
    <xf numFmtId="0" fontId="7" fillId="0" borderId="1" applyAlignment="1" pivotButton="0" quotePrefix="0" xfId="0">
      <alignment vertical="top"/>
    </xf>
    <xf numFmtId="9" fontId="7" fillId="0" borderId="1" applyAlignment="1" pivotButton="0" quotePrefix="0" xfId="0">
      <alignment vertical="top"/>
    </xf>
    <xf numFmtId="0" fontId="7" fillId="0" borderId="1" applyAlignment="1" pivotButton="0" quotePrefix="0" xfId="0">
      <alignment vertical="top" wrapText="1"/>
    </xf>
    <xf numFmtId="0" fontId="8" fillId="0" borderId="0" applyAlignment="1" pivotButton="0" quotePrefix="0" xfId="0">
      <alignment vertical="top" wrapText="1"/>
    </xf>
    <xf numFmtId="0" fontId="10" fillId="0" borderId="0" pivotButton="0" quotePrefix="0" xfId="0"/>
    <xf numFmtId="164" fontId="7" fillId="0" borderId="1" applyAlignment="1" pivotButton="0" quotePrefix="0" xfId="0">
      <alignment vertical="top"/>
    </xf>
    <xf numFmtId="164" fontId="7" fillId="4" borderId="1" applyAlignment="1" pivotButton="0" quotePrefix="0" xfId="0">
      <alignment vertical="top"/>
    </xf>
    <xf numFmtId="4" fontId="7" fillId="6" borderId="1" applyAlignment="1" pivotButton="0" quotePrefix="0" xfId="0">
      <alignment vertical="top"/>
    </xf>
    <xf numFmtId="4" fontId="7" fillId="4" borderId="1" applyAlignment="1" pivotButton="0" quotePrefix="0" xfId="0">
      <alignment vertical="top"/>
    </xf>
    <xf numFmtId="4" fontId="7" fillId="3" borderId="1" applyAlignment="1" pivotButton="0" quotePrefix="0" xfId="0">
      <alignment vertical="top"/>
    </xf>
    <xf numFmtId="3" fontId="7" fillId="4" borderId="1" applyAlignment="1" pivotButton="0" quotePrefix="0" xfId="0">
      <alignment vertical="top"/>
    </xf>
    <xf numFmtId="3" fontId="7" fillId="6" borderId="1" applyAlignment="1" pivotButton="0" quotePrefix="0" xfId="0">
      <alignment vertical="top"/>
    </xf>
    <xf numFmtId="0" fontId="9" fillId="5" borderId="0" applyAlignment="1" pivotButton="0" quotePrefix="0" xfId="0">
      <alignment vertical="top" wrapText="1"/>
    </xf>
    <xf numFmtId="3" fontId="7" fillId="0" borderId="1" applyAlignment="1" pivotButton="0" quotePrefix="0" xfId="0">
      <alignment vertical="top"/>
    </xf>
  </cellXfs>
  <cellStyles count="1">
    <cellStyle name="Normal" xfId="0" builtinId="0" hidden="0"/>
  </cellStyles>
  <dxfs count="3">
    <dxf>
      <fill>
        <patternFill patternType="solid">
          <fgColor rgb="00FEE2E2"/>
        </patternFill>
      </fill>
    </dxf>
    <dxf>
      <fill>
        <patternFill patternType="solid">
          <fgColor rgb="00FEF3C7"/>
        </patternFill>
      </fill>
    </dxf>
    <dxf>
      <fill>
        <patternFill patternType="solid">
          <f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Domain weights</a:t>
            </a:r>
          </a:p>
        </rich>
      </tx>
    </title>
    <plotArea>
      <barChart>
        <barDir val="bar"/>
        <grouping val="clustered"/>
        <ser>
          <idx val="0"/>
          <order val="0"/>
          <tx>
            <strRef>
              <f>'Overview'!C15</f>
            </strRef>
          </tx>
          <spPr>
            <a:ln xmlns:a="http://schemas.openxmlformats.org/drawingml/2006/main">
              <a:prstDash val="solid"/>
            </a:ln>
          </spPr>
          <cat>
            <numRef>
              <f>'Overview'!$B$16:$B$23</f>
            </numRef>
          </cat>
          <val>
            <numRef>
              <f>'Overview'!$C$16:$C$23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Weight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Domain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6</col>
      <colOff>0</colOff>
      <row>14</row>
      <rowOff>0</rowOff>
    </from>
    <ext cx="468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Audit Scorecard'!A1" TargetMode="External" Id="rId1"/><Relationship Type="http://schemas.openxmlformats.org/officeDocument/2006/relationships/hyperlink" Target="#'Decision Matrix'!A1" TargetMode="External" Id="rId2"/><Relationship Type="http://schemas.openxmlformats.org/officeDocument/2006/relationships/hyperlink" Target="#'Cost &amp; Latency'!A1" TargetMode="External" Id="rId3"/><Relationship Type="http://schemas.openxmlformats.org/officeDocument/2006/relationships/hyperlink" Target="#'30-Day Plan'!A1" TargetMode="External" Id="rId4"/><Relationship Type="http://schemas.openxmlformats.org/officeDocument/2006/relationships/hyperlink" Target="#'Failure Playbook'!A1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36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4" customWidth="1" min="2" max="2"/>
    <col width="18" customWidth="1" min="3" max="3"/>
    <col width="14" customWidth="1" min="4" max="4"/>
    <col width="58" customWidth="1" min="5" max="5"/>
    <col width="3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/>
    <row r="2" ht="36" customHeight="1">
      <c r="B2" s="1" t="inlineStr">
        <is>
          <t>RAG Production Readiness Audit</t>
        </is>
      </c>
      <c r="C2" s="2" t="n"/>
      <c r="D2" s="2" t="n"/>
      <c r="E2" s="2" t="n"/>
      <c r="F2" s="2" t="n"/>
      <c r="G2" s="2" t="n"/>
      <c r="H2" s="2" t="n"/>
      <c r="I2" s="2" t="n"/>
      <c r="J2" s="2" t="n"/>
    </row>
    <row r="3" ht="30" customHeight="1">
      <c r="B3" s="3" t="inlineStr">
        <is>
          <t>Score the system using evidence, then prioritize the controls that block a safe production release.</t>
        </is>
      </c>
    </row>
    <row r="4"/>
    <row r="5" ht="23" customHeight="1">
      <c r="B5" s="4" t="inlineStr">
        <is>
          <t>READINESS DASHBOARD</t>
        </is>
      </c>
      <c r="C5" s="5" t="n"/>
      <c r="D5" s="5" t="n"/>
      <c r="E5" s="5" t="n"/>
      <c r="F5" s="5" t="n"/>
      <c r="G5" s="5" t="n"/>
      <c r="H5" s="5" t="n"/>
      <c r="I5" s="5" t="n"/>
      <c r="J5" s="5" t="n"/>
    </row>
    <row r="6"/>
    <row r="7">
      <c r="B7" s="6" t="inlineStr">
        <is>
          <t>Weighted readiness score</t>
        </is>
      </c>
      <c r="C7" s="7">
        <f>IF(COUNT('Audit Scorecard'!G5:G36)=0,"",SUM('Audit Scorecard'!M5:M36))</f>
        <v/>
      </c>
    </row>
    <row r="8">
      <c r="B8" s="6" t="inlineStr">
        <is>
          <t>Readiness band</t>
        </is>
      </c>
      <c r="C8" s="8">
        <f>IF(B7="","Not rated",IF(B7&lt;0.5,"Foundation incomplete",IF(B7&lt;0.7,"Prototype with material risk",IF(B7&lt;0.85,"Controlled pilot","Production candidate"))))</f>
        <v/>
      </c>
    </row>
    <row r="9">
      <c r="B9" s="6" t="inlineStr">
        <is>
          <t>Controls rated 0 or 1</t>
        </is>
      </c>
      <c r="C9" s="8">
        <f>COUNTIFS('Audit Scorecard'!G5:G36,"&lt;&gt;",'Audit Scorecard'!G5:G36,"&lt;2")</f>
        <v/>
      </c>
    </row>
    <row r="10">
      <c r="B10" s="6" t="inlineStr">
        <is>
          <t>Critical controls below 3</t>
        </is>
      </c>
      <c r="C10" s="8">
        <f>SUMPRODUCT(--('Audit Scorecard'!E5:E36="Yes"),--('Audit Scorecard'!G5:G36&lt;&gt;""),--('Audit Scorecard'!G5:G36&lt;3))</f>
        <v/>
      </c>
    </row>
    <row r="11">
      <c r="B11" s="6" t="inlineStr">
        <is>
          <t>Open high-priority actions</t>
        </is>
      </c>
      <c r="C11" s="8">
        <f>COUNTIFS('Audit Scorecard'!K5:K36,"High",'Audit Scorecard'!G5:G36,"&lt;3")</f>
        <v/>
      </c>
    </row>
    <row r="12"/>
    <row r="13"/>
    <row r="14" ht="23" customHeight="1">
      <c r="B14" s="4" t="inlineStr">
        <is>
          <t>DOMAIN WEIGHTS</t>
        </is>
      </c>
      <c r="C14" s="5" t="n"/>
      <c r="D14" s="5" t="n"/>
      <c r="E14" s="5" t="n"/>
      <c r="F14" s="5" t="n"/>
      <c r="G14" s="5" t="n"/>
      <c r="H14" s="5" t="n"/>
      <c r="I14" s="5" t="n"/>
      <c r="J14" s="5" t="n"/>
    </row>
    <row r="15" ht="32" customHeight="1">
      <c r="B15" s="9" t="inlineStr">
        <is>
          <t>Domain</t>
        </is>
      </c>
      <c r="C15" s="9" t="inlineStr">
        <is>
          <t>Weight</t>
        </is>
      </c>
      <c r="D15" s="9" t="inlineStr">
        <is>
          <t>Controls</t>
        </is>
      </c>
      <c r="E15" s="9" t="inlineStr">
        <is>
          <t>What good looks like</t>
        </is>
      </c>
    </row>
    <row r="16">
      <c r="B16" s="10" t="inlineStr">
        <is>
          <t>Corpus governance</t>
        </is>
      </c>
      <c r="C16" s="11" t="n">
        <v>0.12</v>
      </c>
      <c r="D16" s="10" t="n">
        <v>4</v>
      </c>
      <c r="E16" s="12" t="inlineStr">
        <is>
          <t>Scope, owner, permissions, authority, and versions are explicit.</t>
        </is>
      </c>
    </row>
    <row r="17">
      <c r="B17" s="13" t="inlineStr">
        <is>
          <t>Parsing and structure</t>
        </is>
      </c>
      <c r="C17" s="14" t="n">
        <v>0.15</v>
      </c>
      <c r="D17" s="13" t="n">
        <v>4</v>
      </c>
      <c r="E17" s="15" t="inlineStr">
        <is>
          <t>Text, tables, hierarchy, cross-references, and visuals survive extraction.</t>
        </is>
      </c>
    </row>
    <row r="18">
      <c r="B18" s="10" t="inlineStr">
        <is>
          <t>Cleaning and enrichment</t>
        </is>
      </c>
      <c r="C18" s="11" t="n">
        <v>0.1</v>
      </c>
      <c r="D18" s="10" t="n">
        <v>4</v>
      </c>
      <c r="E18" s="12" t="inlineStr">
        <is>
          <t>Transformations are conservative, versioned, and sampled.</t>
        </is>
      </c>
    </row>
    <row r="19">
      <c r="B19" s="13" t="inlineStr">
        <is>
          <t>Metadata and provenance</t>
        </is>
      </c>
      <c r="C19" s="14" t="n">
        <v>0.15</v>
      </c>
      <c r="D19" s="13" t="n">
        <v>4</v>
      </c>
      <c r="E19" s="15" t="inlineStr">
        <is>
          <t>Every chunk is traceable, filterable, dated, and explainable.</t>
        </is>
      </c>
    </row>
    <row r="20">
      <c r="B20" s="10" t="inlineStr">
        <is>
          <t>Chunking and indexing</t>
        </is>
      </c>
      <c r="C20" s="11" t="n">
        <v>0.15</v>
      </c>
      <c r="D20" s="10" t="n">
        <v>4</v>
      </c>
      <c r="E20" s="12" t="inlineStr">
        <is>
          <t>Retrieval units match document structure and query patterns.</t>
        </is>
      </c>
    </row>
    <row r="21">
      <c r="B21" s="13" t="inlineStr">
        <is>
          <t>Retrieval and reranking</t>
        </is>
      </c>
      <c r="C21" s="14" t="n">
        <v>0.15</v>
      </c>
      <c r="D21" s="13" t="n">
        <v>4</v>
      </c>
      <c r="E21" s="15" t="inlineStr">
        <is>
          <t>Relevant evidence appears before generation.</t>
        </is>
      </c>
    </row>
    <row r="22">
      <c r="B22" s="10" t="inlineStr">
        <is>
          <t>Evaluation and observability</t>
        </is>
      </c>
      <c r="C22" s="11" t="n">
        <v>0.1</v>
      </c>
      <c r="D22" s="10" t="n">
        <v>4</v>
      </c>
      <c r="E22" s="12" t="inlineStr">
        <is>
          <t>Regressions, evidence failures, latency, and cost are visible.</t>
        </is>
      </c>
    </row>
    <row r="23">
      <c r="B23" s="13" t="inlineStr">
        <is>
          <t>Security, freshness, and operations</t>
        </is>
      </c>
      <c r="C23" s="14" t="n">
        <v>0.08</v>
      </c>
      <c r="D23" s="13" t="n">
        <v>4</v>
      </c>
      <c r="E23" s="15" t="inlineStr">
        <is>
          <t>Access, updates, rollback, and ownership are controlled.</t>
        </is>
      </c>
    </row>
    <row r="24"/>
    <row r="25"/>
    <row r="26" ht="23" customHeight="1">
      <c r="B26" s="4" t="inlineStr">
        <is>
          <t>HOW TO USE THIS WORKBOOK</t>
        </is>
      </c>
      <c r="C26" s="5" t="n"/>
      <c r="D26" s="5" t="n"/>
      <c r="E26" s="5" t="n"/>
      <c r="F26" s="5" t="n"/>
      <c r="G26" s="5" t="n"/>
      <c r="H26" s="5" t="n"/>
      <c r="I26" s="5" t="n"/>
      <c r="J26" s="5" t="n"/>
    </row>
    <row r="27" ht="22" customHeight="1">
      <c r="B27" s="16" t="inlineStr">
        <is>
          <t>1. Complete the Audit Scorecard using evidence. Leave a rating blank when the control is unknown.</t>
        </is>
      </c>
    </row>
    <row r="28" ht="22" customHeight="1">
      <c r="B28" s="16" t="inlineStr">
        <is>
          <t>2. Review the Dashboard. A high average does not override a failed critical control.</t>
        </is>
      </c>
    </row>
    <row r="29" ht="22" customHeight="1">
      <c r="B29" s="16" t="inlineStr">
        <is>
          <t>3. Use Decision Matrix to select the simplest experiment that addresses the observed failure.</t>
        </is>
      </c>
    </row>
    <row r="30" ht="22" customHeight="1">
      <c r="B30" s="16" t="inlineStr">
        <is>
          <t>4. Enter measured values in Cost &amp; Latency; do not replace observed values with vendor averages.</t>
        </is>
      </c>
    </row>
    <row r="31" ht="23" customHeight="1">
      <c r="B31" s="4" t="inlineStr">
        <is>
          <t>WORKBOOK NAVIGATION</t>
        </is>
      </c>
      <c r="C31" s="5" t="n"/>
      <c r="D31" s="5" t="n"/>
      <c r="E31" s="5" t="n"/>
      <c r="F31" s="5" t="n"/>
      <c r="G31" s="5" t="n"/>
      <c r="H31" s="5" t="n"/>
      <c r="I31" s="5" t="n"/>
      <c r="J31" s="5" t="n"/>
    </row>
    <row r="32">
      <c r="B32" s="17" t="inlineStr">
        <is>
          <t>Audit Scorecard</t>
        </is>
      </c>
    </row>
    <row r="33">
      <c r="B33" s="17" t="inlineStr">
        <is>
          <t>Decision Matrix</t>
        </is>
      </c>
    </row>
    <row r="34">
      <c r="B34" s="17" t="inlineStr">
        <is>
          <t>Cost &amp; Latency</t>
        </is>
      </c>
    </row>
    <row r="35">
      <c r="B35" s="17" t="inlineStr">
        <is>
          <t>30-Day Plan</t>
        </is>
      </c>
    </row>
    <row r="36">
      <c r="B36" s="17" t="inlineStr">
        <is>
          <t>Failure Playbook</t>
        </is>
      </c>
    </row>
  </sheetData>
  <mergeCells count="10">
    <mergeCell ref="B29:J29"/>
    <mergeCell ref="B3:J3"/>
    <mergeCell ref="B5:J5"/>
    <mergeCell ref="B28:J28"/>
    <mergeCell ref="B14:J14"/>
    <mergeCell ref="B31:J31"/>
    <mergeCell ref="B26:J26"/>
    <mergeCell ref="B27:J27"/>
    <mergeCell ref="B30:J30"/>
    <mergeCell ref="B2:J2"/>
  </mergeCells>
  <hyperlinks>
    <hyperlink xmlns:r="http://schemas.openxmlformats.org/officeDocument/2006/relationships" ref="B32" r:id="rId1"/>
    <hyperlink xmlns:r="http://schemas.openxmlformats.org/officeDocument/2006/relationships" ref="B33" r:id="rId2"/>
    <hyperlink xmlns:r="http://schemas.openxmlformats.org/officeDocument/2006/relationships" ref="B34" r:id="rId3"/>
    <hyperlink xmlns:r="http://schemas.openxmlformats.org/officeDocument/2006/relationships" ref="B35" r:id="rId4"/>
    <hyperlink xmlns:r="http://schemas.openxmlformats.org/officeDocument/2006/relationships" ref="B36" r:id="rId5"/>
  </hyperlinks>
  <pageMargins left="0.25" right="0.25" top="0.5" bottom="0.5" header="0.5" footer="0.5"/>
  <pageSetup fitToHeight="0" fitToWidth="1"/>
  <headerFooter>
    <oddHeader/>
    <oddFooter>&amp;C&amp;8 RAG Production Readiness Blueprint | User-entered audit template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N36"/>
  <sheetViews>
    <sheetView showGridLines="0" workbookViewId="0">
      <pane xSplit="5" ySplit="4" topLeftCell="F5" activePane="bottomRight" state="frozen"/>
      <selection pane="topRight"/>
      <selection pane="bottomLeft"/>
      <selection pane="bottom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7" customWidth="1" min="2" max="2"/>
    <col width="12" customWidth="1" min="3" max="3"/>
    <col width="58" customWidth="1" min="4" max="4"/>
    <col width="11" customWidth="1" min="5" max="5"/>
    <col width="10" customWidth="1" min="6" max="6"/>
    <col width="13" customWidth="1" min="7" max="7"/>
    <col width="30" customWidth="1" min="8" max="8"/>
    <col width="18" customWidth="1" min="9" max="9"/>
    <col width="34" customWidth="1" min="10" max="10"/>
    <col width="12" customWidth="1" min="11" max="11"/>
    <col width="14" customWidth="1" min="12" max="12"/>
    <col width="14" customWidth="1" min="13" max="13"/>
    <col width="18" customWidth="1" min="14" max="14"/>
  </cols>
  <sheetData>
    <row r="1"/>
    <row r="2" ht="36" customHeight="1">
      <c r="B2" s="1" t="inlineStr">
        <is>
          <t>Audit Scorecard</t>
        </is>
      </c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</row>
    <row r="3" ht="30" customHeight="1">
      <c r="B3" s="3" t="inlineStr">
        <is>
          <t>Rate each control from 0 to 4. Record the evidence and the next action; do not score from confidence alone.</t>
        </is>
      </c>
    </row>
    <row r="4" ht="32" customHeight="1">
      <c r="B4" s="9" t="inlineStr">
        <is>
          <t>Domain</t>
        </is>
      </c>
      <c r="C4" s="9" t="inlineStr">
        <is>
          <t>Control ID</t>
        </is>
      </c>
      <c r="D4" s="9" t="inlineStr">
        <is>
          <t>Control</t>
        </is>
      </c>
      <c r="E4" s="9" t="inlineStr">
        <is>
          <t>Critical?</t>
        </is>
      </c>
      <c r="F4" s="9" t="inlineStr">
        <is>
          <t>Weight</t>
        </is>
      </c>
      <c r="G4" s="9" t="inlineStr">
        <is>
          <t>Rating (0–4)</t>
        </is>
      </c>
      <c r="H4" s="9" t="inlineStr">
        <is>
          <t>Evidence / URL</t>
        </is>
      </c>
      <c r="I4" s="9" t="inlineStr">
        <is>
          <t>Owner</t>
        </is>
      </c>
      <c r="J4" s="9" t="inlineStr">
        <is>
          <t>Next action</t>
        </is>
      </c>
      <c r="K4" s="9" t="inlineStr">
        <is>
          <t>Priority</t>
        </is>
      </c>
      <c r="L4" s="9" t="inlineStr">
        <is>
          <t>Status</t>
        </is>
      </c>
      <c r="M4" s="9" t="inlineStr">
        <is>
          <t>Weighted contribution</t>
        </is>
      </c>
    </row>
    <row r="5">
      <c r="B5" s="13" t="inlineStr">
        <is>
          <t>Corpus governance</t>
        </is>
      </c>
      <c r="C5" s="13" t="inlineStr">
        <is>
          <t>CG-01</t>
        </is>
      </c>
      <c r="D5" s="15" t="inlineStr">
        <is>
          <t>The corpus has a documented scope tied to user questions.</t>
        </is>
      </c>
      <c r="E5" s="13" t="inlineStr">
        <is>
          <t>No</t>
        </is>
      </c>
      <c r="F5" s="18" t="n">
        <v>0.03</v>
      </c>
      <c r="G5" s="13" t="inlineStr"/>
      <c r="H5" s="15" t="inlineStr"/>
      <c r="I5" s="15" t="inlineStr"/>
      <c r="J5" s="15" t="inlineStr"/>
      <c r="K5" s="13">
        <f>IF(G5="","",IF(G5&lt;2,"High",IF(G5=2,"Medium","Low")))</f>
        <v/>
      </c>
      <c r="L5" s="13">
        <f>IF(G5="","Not rated",IF(G5&gt;=3,"Pass",IF(G5=2,"Needs work","At risk")))</f>
        <v/>
      </c>
      <c r="M5" s="18">
        <f>IF(G5="","",G5/4*F5)</f>
        <v/>
      </c>
      <c r="N5" s="13" t="n"/>
    </row>
    <row r="6">
      <c r="B6" s="10" t="inlineStr">
        <is>
          <t>Corpus governance</t>
        </is>
      </c>
      <c r="C6" s="10" t="inlineStr">
        <is>
          <t>CG-02</t>
        </is>
      </c>
      <c r="D6" s="12" t="inlineStr">
        <is>
          <t>Each source family has an accountable owner and authority level.</t>
        </is>
      </c>
      <c r="E6" s="10" t="inlineStr">
        <is>
          <t>Yes</t>
        </is>
      </c>
      <c r="F6" s="19" t="n">
        <v>0.03</v>
      </c>
      <c r="G6" s="10" t="inlineStr"/>
      <c r="H6" s="12" t="inlineStr"/>
      <c r="I6" s="12" t="inlineStr"/>
      <c r="J6" s="12" t="inlineStr"/>
      <c r="K6" s="10">
        <f>IF(G6="","",IF(G6&lt;2,"High",IF(G6=2,"Medium","Low")))</f>
        <v/>
      </c>
      <c r="L6" s="10">
        <f>IF(G6="","Not rated",IF(G6&gt;=3,"Pass",IF(G6=2,"Needs work","At risk")))</f>
        <v/>
      </c>
      <c r="M6" s="19">
        <f>IF(G6="","",G6/4*F6)</f>
        <v/>
      </c>
      <c r="N6" s="10" t="n"/>
    </row>
    <row r="7">
      <c r="B7" s="13" t="inlineStr">
        <is>
          <t>Corpus governance</t>
        </is>
      </c>
      <c r="C7" s="13" t="inlineStr">
        <is>
          <t>CG-03</t>
        </is>
      </c>
      <c r="D7" s="15" t="inlineStr">
        <is>
          <t>Current, draft, archived, and superseded versions are distinguishable.</t>
        </is>
      </c>
      <c r="E7" s="13" t="inlineStr">
        <is>
          <t>Yes</t>
        </is>
      </c>
      <c r="F7" s="18" t="n">
        <v>0.03</v>
      </c>
      <c r="G7" s="13" t="inlineStr"/>
      <c r="H7" s="15" t="inlineStr"/>
      <c r="I7" s="15" t="inlineStr"/>
      <c r="J7" s="15" t="inlineStr"/>
      <c r="K7" s="13">
        <f>IF(G7="","",IF(G7&lt;2,"High",IF(G7=2,"Medium","Low")))</f>
        <v/>
      </c>
      <c r="L7" s="13">
        <f>IF(G7="","Not rated",IF(G7&gt;=3,"Pass",IF(G7=2,"Needs work","At risk")))</f>
        <v/>
      </c>
      <c r="M7" s="18">
        <f>IF(G7="","",G7/4*F7)</f>
        <v/>
      </c>
      <c r="N7" s="13" t="n"/>
    </row>
    <row r="8">
      <c r="B8" s="10" t="inlineStr">
        <is>
          <t>Corpus governance</t>
        </is>
      </c>
      <c r="C8" s="10" t="inlineStr">
        <is>
          <t>CG-04</t>
        </is>
      </c>
      <c r="D8" s="12" t="inlineStr">
        <is>
          <t>Permissions and retention rules are enforced before retrieval.</t>
        </is>
      </c>
      <c r="E8" s="10" t="inlineStr">
        <is>
          <t>Yes</t>
        </is>
      </c>
      <c r="F8" s="19" t="n">
        <v>0.03</v>
      </c>
      <c r="G8" s="10" t="inlineStr"/>
      <c r="H8" s="12" t="inlineStr"/>
      <c r="I8" s="12" t="inlineStr"/>
      <c r="J8" s="12" t="inlineStr"/>
      <c r="K8" s="10">
        <f>IF(G8="","",IF(G8&lt;2,"High",IF(G8=2,"Medium","Low")))</f>
        <v/>
      </c>
      <c r="L8" s="10">
        <f>IF(G8="","Not rated",IF(G8&gt;=3,"Pass",IF(G8=2,"Needs work","At risk")))</f>
        <v/>
      </c>
      <c r="M8" s="19">
        <f>IF(G8="","",G8/4*F8)</f>
        <v/>
      </c>
      <c r="N8" s="10" t="n"/>
    </row>
    <row r="9">
      <c r="B9" s="13" t="inlineStr">
        <is>
          <t>Parsing and structure</t>
        </is>
      </c>
      <c r="C9" s="13" t="inlineStr">
        <is>
          <t>PS-01</t>
        </is>
      </c>
      <c r="D9" s="15" t="inlineStr">
        <is>
          <t>Representative documents are reviewed after parsing, not only after indexing.</t>
        </is>
      </c>
      <c r="E9" s="13" t="inlineStr">
        <is>
          <t>Yes</t>
        </is>
      </c>
      <c r="F9" s="18" t="n">
        <v>0.0375</v>
      </c>
      <c r="G9" s="13" t="inlineStr"/>
      <c r="H9" s="15" t="inlineStr"/>
      <c r="I9" s="15" t="inlineStr"/>
      <c r="J9" s="15" t="inlineStr"/>
      <c r="K9" s="13">
        <f>IF(G9="","",IF(G9&lt;2,"High",IF(G9=2,"Medium","Low")))</f>
        <v/>
      </c>
      <c r="L9" s="13">
        <f>IF(G9="","Not rated",IF(G9&gt;=3,"Pass",IF(G9=2,"Needs work","At risk")))</f>
        <v/>
      </c>
      <c r="M9" s="18">
        <f>IF(G9="","",G9/4*F9)</f>
        <v/>
      </c>
      <c r="N9" s="13" t="n"/>
    </row>
    <row r="10">
      <c r="B10" s="10" t="inlineStr">
        <is>
          <t>Parsing and structure</t>
        </is>
      </c>
      <c r="C10" s="10" t="inlineStr">
        <is>
          <t>PS-02</t>
        </is>
      </c>
      <c r="D10" s="12" t="inlineStr">
        <is>
          <t>Tables preserve headers, rows, columns, and table identity.</t>
        </is>
      </c>
      <c r="E10" s="10" t="inlineStr">
        <is>
          <t>Yes</t>
        </is>
      </c>
      <c r="F10" s="19" t="n">
        <v>0.0375</v>
      </c>
      <c r="G10" s="10" t="inlineStr"/>
      <c r="H10" s="12" t="inlineStr"/>
      <c r="I10" s="12" t="inlineStr"/>
      <c r="J10" s="12" t="inlineStr"/>
      <c r="K10" s="10">
        <f>IF(G10="","",IF(G10&lt;2,"High",IF(G10=2,"Medium","Low")))</f>
        <v/>
      </c>
      <c r="L10" s="10">
        <f>IF(G10="","Not rated",IF(G10&gt;=3,"Pass",IF(G10=2,"Needs work","At risk")))</f>
        <v/>
      </c>
      <c r="M10" s="19">
        <f>IF(G10="","",G10/4*F10)</f>
        <v/>
      </c>
      <c r="N10" s="10" t="n"/>
    </row>
    <row r="11">
      <c r="B11" s="13" t="inlineStr">
        <is>
          <t>Parsing and structure</t>
        </is>
      </c>
      <c r="C11" s="13" t="inlineStr">
        <is>
          <t>PS-03</t>
        </is>
      </c>
      <c r="D11" s="15" t="inlineStr">
        <is>
          <t>Hierarchy, reading order, and cross-page relationships are preserved.</t>
        </is>
      </c>
      <c r="E11" s="13" t="inlineStr">
        <is>
          <t>Yes</t>
        </is>
      </c>
      <c r="F11" s="18" t="n">
        <v>0.0375</v>
      </c>
      <c r="G11" s="13" t="inlineStr"/>
      <c r="H11" s="15" t="inlineStr"/>
      <c r="I11" s="15" t="inlineStr"/>
      <c r="J11" s="15" t="inlineStr"/>
      <c r="K11" s="13">
        <f>IF(G11="","",IF(G11&lt;2,"High",IF(G11=2,"Medium","Low")))</f>
        <v/>
      </c>
      <c r="L11" s="13">
        <f>IF(G11="","Not rated",IF(G11&gt;=3,"Pass",IF(G11=2,"Needs work","At risk")))</f>
        <v/>
      </c>
      <c r="M11" s="18">
        <f>IF(G11="","",G11/4*F11)</f>
        <v/>
      </c>
      <c r="N11" s="13" t="n"/>
    </row>
    <row r="12">
      <c r="B12" s="10" t="inlineStr">
        <is>
          <t>Parsing and structure</t>
        </is>
      </c>
      <c r="C12" s="10" t="inlineStr">
        <is>
          <t>PS-04</t>
        </is>
      </c>
      <c r="D12" s="12" t="inlineStr">
        <is>
          <t>Scans, OCR confidence, charts, and visual elements have a defined route.</t>
        </is>
      </c>
      <c r="E12" s="10" t="inlineStr">
        <is>
          <t>Yes</t>
        </is>
      </c>
      <c r="F12" s="19" t="n">
        <v>0.0375</v>
      </c>
      <c r="G12" s="10" t="inlineStr"/>
      <c r="H12" s="12" t="inlineStr"/>
      <c r="I12" s="12" t="inlineStr"/>
      <c r="J12" s="12" t="inlineStr"/>
      <c r="K12" s="10">
        <f>IF(G12="","",IF(G12&lt;2,"High",IF(G12=2,"Medium","Low")))</f>
        <v/>
      </c>
      <c r="L12" s="10">
        <f>IF(G12="","Not rated",IF(G12&gt;=3,"Pass",IF(G12=2,"Needs work","At risk")))</f>
        <v/>
      </c>
      <c r="M12" s="19">
        <f>IF(G12="","",G12/4*F12)</f>
        <v/>
      </c>
      <c r="N12" s="10" t="n"/>
    </row>
    <row r="13">
      <c r="B13" s="13" t="inlineStr">
        <is>
          <t>Cleaning and enrichment</t>
        </is>
      </c>
      <c r="C13" s="13" t="inlineStr">
        <is>
          <t>CE-01</t>
        </is>
      </c>
      <c r="D13" s="15" t="inlineStr">
        <is>
          <t>Raw and cleaned representations are both retained where needed.</t>
        </is>
      </c>
      <c r="E13" s="13" t="inlineStr">
        <is>
          <t>No</t>
        </is>
      </c>
      <c r="F13" s="18" t="n">
        <v>0.025</v>
      </c>
      <c r="G13" s="13" t="inlineStr"/>
      <c r="H13" s="15" t="inlineStr"/>
      <c r="I13" s="15" t="inlineStr"/>
      <c r="J13" s="15" t="inlineStr"/>
      <c r="K13" s="13">
        <f>IF(G13="","",IF(G13&lt;2,"High",IF(G13=2,"Medium","Low")))</f>
        <v/>
      </c>
      <c r="L13" s="13">
        <f>IF(G13="","Not rated",IF(G13&gt;=3,"Pass",IF(G13=2,"Needs work","At risk")))</f>
        <v/>
      </c>
      <c r="M13" s="18">
        <f>IF(G13="","",G13/4*F13)</f>
        <v/>
      </c>
      <c r="N13" s="13" t="n"/>
    </row>
    <row r="14">
      <c r="B14" s="10" t="inlineStr">
        <is>
          <t>Cleaning and enrichment</t>
        </is>
      </c>
      <c r="C14" s="10" t="inlineStr">
        <is>
          <t>CE-02</t>
        </is>
      </c>
      <c r="D14" s="12" t="inlineStr">
        <is>
          <t>Cleaning rules are conservative and versioned.</t>
        </is>
      </c>
      <c r="E14" s="10" t="inlineStr">
        <is>
          <t>No</t>
        </is>
      </c>
      <c r="F14" s="19" t="n">
        <v>0.025</v>
      </c>
      <c r="G14" s="10" t="inlineStr"/>
      <c r="H14" s="12" t="inlineStr"/>
      <c r="I14" s="12" t="inlineStr"/>
      <c r="J14" s="12" t="inlineStr"/>
      <c r="K14" s="10">
        <f>IF(G14="","",IF(G14&lt;2,"High",IF(G14=2,"Medium","Low")))</f>
        <v/>
      </c>
      <c r="L14" s="10">
        <f>IF(G14="","Not rated",IF(G14&gt;=3,"Pass",IF(G14=2,"Needs work","At risk")))</f>
        <v/>
      </c>
      <c r="M14" s="19">
        <f>IF(G14="","",G14/4*F14)</f>
        <v/>
      </c>
      <c r="N14" s="10" t="n"/>
    </row>
    <row r="15">
      <c r="B15" s="13" t="inlineStr">
        <is>
          <t>Cleaning and enrichment</t>
        </is>
      </c>
      <c r="C15" s="13" t="inlineStr">
        <is>
          <t>CE-03</t>
        </is>
      </c>
      <c r="D15" s="15" t="inlineStr">
        <is>
          <t>Generated summaries, questions, keywords, or entities are labeled and sampled.</t>
        </is>
      </c>
      <c r="E15" s="13" t="inlineStr">
        <is>
          <t>No</t>
        </is>
      </c>
      <c r="F15" s="18" t="n">
        <v>0.025</v>
      </c>
      <c r="G15" s="13" t="inlineStr"/>
      <c r="H15" s="15" t="inlineStr"/>
      <c r="I15" s="15" t="inlineStr"/>
      <c r="J15" s="15" t="inlineStr"/>
      <c r="K15" s="13">
        <f>IF(G15="","",IF(G15&lt;2,"High",IF(G15=2,"Medium","Low")))</f>
        <v/>
      </c>
      <c r="L15" s="13">
        <f>IF(G15="","Not rated",IF(G15&gt;=3,"Pass",IF(G15=2,"Needs work","At risk")))</f>
        <v/>
      </c>
      <c r="M15" s="18">
        <f>IF(G15="","",G15/4*F15)</f>
        <v/>
      </c>
      <c r="N15" s="13" t="n"/>
    </row>
    <row r="16">
      <c r="B16" s="10" t="inlineStr">
        <is>
          <t>Cleaning and enrichment</t>
        </is>
      </c>
      <c r="C16" s="10" t="inlineStr">
        <is>
          <t>CE-04</t>
        </is>
      </c>
      <c r="D16" s="12" t="inlineStr">
        <is>
          <t>LLM enrichment has retries, fallbacks, caching, and resumable writes.</t>
        </is>
      </c>
      <c r="E16" s="10" t="inlineStr">
        <is>
          <t>No</t>
        </is>
      </c>
      <c r="F16" s="19" t="n">
        <v>0.025</v>
      </c>
      <c r="G16" s="10" t="inlineStr"/>
      <c r="H16" s="12" t="inlineStr"/>
      <c r="I16" s="12" t="inlineStr"/>
      <c r="J16" s="12" t="inlineStr"/>
      <c r="K16" s="10">
        <f>IF(G16="","",IF(G16&lt;2,"High",IF(G16=2,"Medium","Low")))</f>
        <v/>
      </c>
      <c r="L16" s="10">
        <f>IF(G16="","Not rated",IF(G16&gt;=3,"Pass",IF(G16=2,"Needs work","At risk")))</f>
        <v/>
      </c>
      <c r="M16" s="19">
        <f>IF(G16="","",G16/4*F16)</f>
        <v/>
      </c>
      <c r="N16" s="10" t="n"/>
    </row>
    <row r="17">
      <c r="B17" s="13" t="inlineStr">
        <is>
          <t>Metadata and provenance</t>
        </is>
      </c>
      <c r="C17" s="13" t="inlineStr">
        <is>
          <t>MP-01</t>
        </is>
      </c>
      <c r="D17" s="15" t="inlineStr">
        <is>
          <t>Every chunk has a stable ID and source ID.</t>
        </is>
      </c>
      <c r="E17" s="13" t="inlineStr">
        <is>
          <t>Yes</t>
        </is>
      </c>
      <c r="F17" s="18" t="n">
        <v>0.0375</v>
      </c>
      <c r="G17" s="13" t="inlineStr"/>
      <c r="H17" s="15" t="inlineStr"/>
      <c r="I17" s="15" t="inlineStr"/>
      <c r="J17" s="15" t="inlineStr"/>
      <c r="K17" s="13">
        <f>IF(G17="","",IF(G17&lt;2,"High",IF(G17=2,"Medium","Low")))</f>
        <v/>
      </c>
      <c r="L17" s="13">
        <f>IF(G17="","Not rated",IF(G17&gt;=3,"Pass",IF(G17=2,"Needs work","At risk")))</f>
        <v/>
      </c>
      <c r="M17" s="18">
        <f>IF(G17="","",G17/4*F17)</f>
        <v/>
      </c>
      <c r="N17" s="13" t="n"/>
    </row>
    <row r="18">
      <c r="B18" s="10" t="inlineStr">
        <is>
          <t>Metadata and provenance</t>
        </is>
      </c>
      <c r="C18" s="10" t="inlineStr">
        <is>
          <t>MP-02</t>
        </is>
      </c>
      <c r="D18" s="12" t="inlineStr">
        <is>
          <t>Metadata includes hierarchy, dates, authority, version, and access labels.</t>
        </is>
      </c>
      <c r="E18" s="10" t="inlineStr">
        <is>
          <t>Yes</t>
        </is>
      </c>
      <c r="F18" s="19" t="n">
        <v>0.0375</v>
      </c>
      <c r="G18" s="10" t="inlineStr"/>
      <c r="H18" s="12" t="inlineStr"/>
      <c r="I18" s="12" t="inlineStr"/>
      <c r="J18" s="12" t="inlineStr"/>
      <c r="K18" s="10">
        <f>IF(G18="","",IF(G18&lt;2,"High",IF(G18=2,"Medium","Low")))</f>
        <v/>
      </c>
      <c r="L18" s="10">
        <f>IF(G18="","Not rated",IF(G18&gt;=3,"Pass",IF(G18=2,"Needs work","At risk")))</f>
        <v/>
      </c>
      <c r="M18" s="19">
        <f>IF(G18="","",G18/4*F18)</f>
        <v/>
      </c>
      <c r="N18" s="10" t="n"/>
    </row>
    <row r="19">
      <c r="B19" s="13" t="inlineStr">
        <is>
          <t>Metadata and provenance</t>
        </is>
      </c>
      <c r="C19" s="13" t="inlineStr">
        <is>
          <t>MP-03</t>
        </is>
      </c>
      <c r="D19" s="15" t="inlineStr">
        <is>
          <t>Embedding-visible metadata is separated from answer-context metadata.</t>
        </is>
      </c>
      <c r="E19" s="13" t="inlineStr">
        <is>
          <t>No</t>
        </is>
      </c>
      <c r="F19" s="18" t="n">
        <v>0.0375</v>
      </c>
      <c r="G19" s="13" t="inlineStr"/>
      <c r="H19" s="15" t="inlineStr"/>
      <c r="I19" s="15" t="inlineStr"/>
      <c r="J19" s="15" t="inlineStr"/>
      <c r="K19" s="13">
        <f>IF(G19="","",IF(G19&lt;2,"High",IF(G19=2,"Medium","Low")))</f>
        <v/>
      </c>
      <c r="L19" s="13">
        <f>IF(G19="","Not rated",IF(G19&gt;=3,"Pass",IF(G19=2,"Needs work","At risk")))</f>
        <v/>
      </c>
      <c r="M19" s="18">
        <f>IF(G19="","",G19/4*F19)</f>
        <v/>
      </c>
      <c r="N19" s="13" t="n"/>
    </row>
    <row r="20">
      <c r="B20" s="10" t="inlineStr">
        <is>
          <t>Metadata and provenance</t>
        </is>
      </c>
      <c r="C20" s="10" t="inlineStr">
        <is>
          <t>MP-04</t>
        </is>
      </c>
      <c r="D20" s="12" t="inlineStr">
        <is>
          <t>Retrieved evidence can be traced to a source page or element.</t>
        </is>
      </c>
      <c r="E20" s="10" t="inlineStr">
        <is>
          <t>Yes</t>
        </is>
      </c>
      <c r="F20" s="19" t="n">
        <v>0.0375</v>
      </c>
      <c r="G20" s="10" t="inlineStr"/>
      <c r="H20" s="12" t="inlineStr"/>
      <c r="I20" s="12" t="inlineStr"/>
      <c r="J20" s="12" t="inlineStr"/>
      <c r="K20" s="10">
        <f>IF(G20="","",IF(G20&lt;2,"High",IF(G20=2,"Medium","Low")))</f>
        <v/>
      </c>
      <c r="L20" s="10">
        <f>IF(G20="","Not rated",IF(G20&gt;=3,"Pass",IF(G20=2,"Needs work","At risk")))</f>
        <v/>
      </c>
      <c r="M20" s="19">
        <f>IF(G20="","",G20/4*F20)</f>
        <v/>
      </c>
      <c r="N20" s="10" t="n"/>
    </row>
    <row r="21">
      <c r="B21" s="13" t="inlineStr">
        <is>
          <t>Chunking and indexing</t>
        </is>
      </c>
      <c r="C21" s="13" t="inlineStr">
        <is>
          <t>CI-01</t>
        </is>
      </c>
      <c r="D21" s="15" t="inlineStr">
        <is>
          <t>A simple fixed or recursive baseline has been benchmarked.</t>
        </is>
      </c>
      <c r="E21" s="13" t="inlineStr">
        <is>
          <t>No</t>
        </is>
      </c>
      <c r="F21" s="18" t="n">
        <v>0.0375</v>
      </c>
      <c r="G21" s="13" t="inlineStr"/>
      <c r="H21" s="15" t="inlineStr"/>
      <c r="I21" s="15" t="inlineStr"/>
      <c r="J21" s="15" t="inlineStr"/>
      <c r="K21" s="13">
        <f>IF(G21="","",IF(G21&lt;2,"High",IF(G21=2,"Medium","Low")))</f>
        <v/>
      </c>
      <c r="L21" s="13">
        <f>IF(G21="","Not rated",IF(G21&gt;=3,"Pass",IF(G21=2,"Needs work","At risk")))</f>
        <v/>
      </c>
      <c r="M21" s="18">
        <f>IF(G21="","",G21/4*F21)</f>
        <v/>
      </c>
      <c r="N21" s="13" t="n"/>
    </row>
    <row r="22">
      <c r="B22" s="10" t="inlineStr">
        <is>
          <t>Chunking and indexing</t>
        </is>
      </c>
      <c r="C22" s="10" t="inlineStr">
        <is>
          <t>CI-02</t>
        </is>
      </c>
      <c r="D22" s="12" t="inlineStr">
        <is>
          <t>Chunk boundaries reflect document structure where structure carries meaning.</t>
        </is>
      </c>
      <c r="E22" s="10" t="inlineStr">
        <is>
          <t>No</t>
        </is>
      </c>
      <c r="F22" s="19" t="n">
        <v>0.0375</v>
      </c>
      <c r="G22" s="10" t="inlineStr"/>
      <c r="H22" s="12" t="inlineStr"/>
      <c r="I22" s="12" t="inlineStr"/>
      <c r="J22" s="12" t="inlineStr"/>
      <c r="K22" s="10">
        <f>IF(G22="","",IF(G22&lt;2,"High",IF(G22=2,"Medium","Low")))</f>
        <v/>
      </c>
      <c r="L22" s="10">
        <f>IF(G22="","Not rated",IF(G22&gt;=3,"Pass",IF(G22=2,"Needs work","At risk")))</f>
        <v/>
      </c>
      <c r="M22" s="19">
        <f>IF(G22="","",G22/4*F22)</f>
        <v/>
      </c>
      <c r="N22" s="10" t="n"/>
    </row>
    <row r="23">
      <c r="B23" s="13" t="inlineStr">
        <is>
          <t>Chunking and indexing</t>
        </is>
      </c>
      <c r="C23" s="13" t="inlineStr">
        <is>
          <t>CI-03</t>
        </is>
      </c>
      <c r="D23" s="15" t="inlineStr">
        <is>
          <t>Chunking and embedding configurations are versioned.</t>
        </is>
      </c>
      <c r="E23" s="13" t="inlineStr">
        <is>
          <t>No</t>
        </is>
      </c>
      <c r="F23" s="18" t="n">
        <v>0.0375</v>
      </c>
      <c r="G23" s="13" t="inlineStr"/>
      <c r="H23" s="15" t="inlineStr"/>
      <c r="I23" s="15" t="inlineStr"/>
      <c r="J23" s="15" t="inlineStr"/>
      <c r="K23" s="13">
        <f>IF(G23="","",IF(G23&lt;2,"High",IF(G23=2,"Medium","Low")))</f>
        <v/>
      </c>
      <c r="L23" s="13">
        <f>IF(G23="","Not rated",IF(G23&gt;=3,"Pass",IF(G23=2,"Needs work","At risk")))</f>
        <v/>
      </c>
      <c r="M23" s="18">
        <f>IF(G23="","",G23/4*F23)</f>
        <v/>
      </c>
      <c r="N23" s="13" t="n"/>
    </row>
    <row r="24">
      <c r="B24" s="10" t="inlineStr">
        <is>
          <t>Chunking and indexing</t>
        </is>
      </c>
      <c r="C24" s="10" t="inlineStr">
        <is>
          <t>CI-04</t>
        </is>
      </c>
      <c r="D24" s="12" t="inlineStr">
        <is>
          <t>Reindexing and rollback are tested after pipeline changes.</t>
        </is>
      </c>
      <c r="E24" s="10" t="inlineStr">
        <is>
          <t>Yes</t>
        </is>
      </c>
      <c r="F24" s="19" t="n">
        <v>0.0375</v>
      </c>
      <c r="G24" s="10" t="inlineStr"/>
      <c r="H24" s="12" t="inlineStr"/>
      <c r="I24" s="12" t="inlineStr"/>
      <c r="J24" s="12" t="inlineStr"/>
      <c r="K24" s="10">
        <f>IF(G24="","",IF(G24&lt;2,"High",IF(G24=2,"Medium","Low")))</f>
        <v/>
      </c>
      <c r="L24" s="10">
        <f>IF(G24="","Not rated",IF(G24&gt;=3,"Pass",IF(G24=2,"Needs work","At risk")))</f>
        <v/>
      </c>
      <c r="M24" s="19">
        <f>IF(G24="","",G24/4*F24)</f>
        <v/>
      </c>
      <c r="N24" s="10" t="n"/>
    </row>
    <row r="25">
      <c r="B25" s="13" t="inlineStr">
        <is>
          <t>Retrieval and reranking</t>
        </is>
      </c>
      <c r="C25" s="13" t="inlineStr">
        <is>
          <t>RR-01</t>
        </is>
      </c>
      <c r="D25" s="15" t="inlineStr">
        <is>
          <t>Dense and lexical retrieval are compared for exact identifiers and semantic queries.</t>
        </is>
      </c>
      <c r="E25" s="13" t="inlineStr">
        <is>
          <t>No</t>
        </is>
      </c>
      <c r="F25" s="18" t="n">
        <v>0.0375</v>
      </c>
      <c r="G25" s="13" t="inlineStr"/>
      <c r="H25" s="15" t="inlineStr"/>
      <c r="I25" s="15" t="inlineStr"/>
      <c r="J25" s="15" t="inlineStr"/>
      <c r="K25" s="13">
        <f>IF(G25="","",IF(G25&lt;2,"High",IF(G25=2,"Medium","Low")))</f>
        <v/>
      </c>
      <c r="L25" s="13">
        <f>IF(G25="","Not rated",IF(G25&gt;=3,"Pass",IF(G25=2,"Needs work","At risk")))</f>
        <v/>
      </c>
      <c r="M25" s="18">
        <f>IF(G25="","",G25/4*F25)</f>
        <v/>
      </c>
      <c r="N25" s="13" t="n"/>
    </row>
    <row r="26">
      <c r="B26" s="10" t="inlineStr">
        <is>
          <t>Retrieval and reranking</t>
        </is>
      </c>
      <c r="C26" s="10" t="inlineStr">
        <is>
          <t>RR-02</t>
        </is>
      </c>
      <c r="D26" s="12" t="inlineStr">
        <is>
          <t>Metadata filters are applied before unauthorized context reaches generation.</t>
        </is>
      </c>
      <c r="E26" s="10" t="inlineStr">
        <is>
          <t>Yes</t>
        </is>
      </c>
      <c r="F26" s="19" t="n">
        <v>0.0375</v>
      </c>
      <c r="G26" s="10" t="inlineStr"/>
      <c r="H26" s="12" t="inlineStr"/>
      <c r="I26" s="12" t="inlineStr"/>
      <c r="J26" s="12" t="inlineStr"/>
      <c r="K26" s="10">
        <f>IF(G26="","",IF(G26&lt;2,"High",IF(G26=2,"Medium","Low")))</f>
        <v/>
      </c>
      <c r="L26" s="10">
        <f>IF(G26="","Not rated",IF(G26&gt;=3,"Pass",IF(G26=2,"Needs work","At risk")))</f>
        <v/>
      </c>
      <c r="M26" s="19">
        <f>IF(G26="","",G26/4*F26)</f>
        <v/>
      </c>
      <c r="N26" s="10" t="n"/>
    </row>
    <row r="27">
      <c r="B27" s="13" t="inlineStr">
        <is>
          <t>Retrieval and reranking</t>
        </is>
      </c>
      <c r="C27" s="13" t="inlineStr">
        <is>
          <t>RR-03</t>
        </is>
      </c>
      <c r="D27" s="15" t="inlineStr">
        <is>
          <t>Reranking is evaluated against the same candidate set and goldset.</t>
        </is>
      </c>
      <c r="E27" s="13" t="inlineStr">
        <is>
          <t>No</t>
        </is>
      </c>
      <c r="F27" s="18" t="n">
        <v>0.0375</v>
      </c>
      <c r="G27" s="13" t="inlineStr"/>
      <c r="H27" s="15" t="inlineStr"/>
      <c r="I27" s="15" t="inlineStr"/>
      <c r="J27" s="15" t="inlineStr"/>
      <c r="K27" s="13">
        <f>IF(G27="","",IF(G27&lt;2,"High",IF(G27=2,"Medium","Low")))</f>
        <v/>
      </c>
      <c r="L27" s="13">
        <f>IF(G27="","Not rated",IF(G27&gt;=3,"Pass",IF(G27=2,"Needs work","At risk")))</f>
        <v/>
      </c>
      <c r="M27" s="18">
        <f>IF(G27="","",G27/4*F27)</f>
        <v/>
      </c>
      <c r="N27" s="13" t="n"/>
    </row>
    <row r="28">
      <c r="B28" s="10" t="inlineStr">
        <is>
          <t>Retrieval and reranking</t>
        </is>
      </c>
      <c r="C28" s="10" t="inlineStr">
        <is>
          <t>RR-04</t>
        </is>
      </c>
      <c r="D28" s="12" t="inlineStr">
        <is>
          <t>Parent-child, contextual, or multimodal retrieval is adopted only for measured failure modes.</t>
        </is>
      </c>
      <c r="E28" s="10" t="inlineStr">
        <is>
          <t>No</t>
        </is>
      </c>
      <c r="F28" s="19" t="n">
        <v>0.0375</v>
      </c>
      <c r="G28" s="10" t="inlineStr"/>
      <c r="H28" s="12" t="inlineStr"/>
      <c r="I28" s="12" t="inlineStr"/>
      <c r="J28" s="12" t="inlineStr"/>
      <c r="K28" s="10">
        <f>IF(G28="","",IF(G28&lt;2,"High",IF(G28=2,"Medium","Low")))</f>
        <v/>
      </c>
      <c r="L28" s="10">
        <f>IF(G28="","Not rated",IF(G28&gt;=3,"Pass",IF(G28=2,"Needs work","At risk")))</f>
        <v/>
      </c>
      <c r="M28" s="19">
        <f>IF(G28="","",G28/4*F28)</f>
        <v/>
      </c>
      <c r="N28" s="10" t="n"/>
    </row>
    <row r="29">
      <c r="B29" s="13" t="inlineStr">
        <is>
          <t>Evaluation and observability</t>
        </is>
      </c>
      <c r="C29" s="13" t="inlineStr">
        <is>
          <t>EO-01</t>
        </is>
      </c>
      <c r="D29" s="15" t="inlineStr">
        <is>
          <t>A versioned goldset links questions to expected evidence.</t>
        </is>
      </c>
      <c r="E29" s="13" t="inlineStr">
        <is>
          <t>Yes</t>
        </is>
      </c>
      <c r="F29" s="18" t="n">
        <v>0.025</v>
      </c>
      <c r="G29" s="13" t="inlineStr"/>
      <c r="H29" s="15" t="inlineStr"/>
      <c r="I29" s="15" t="inlineStr"/>
      <c r="J29" s="15" t="inlineStr"/>
      <c r="K29" s="13">
        <f>IF(G29="","",IF(G29&lt;2,"High",IF(G29=2,"Medium","Low")))</f>
        <v/>
      </c>
      <c r="L29" s="13">
        <f>IF(G29="","Not rated",IF(G29&gt;=3,"Pass",IF(G29=2,"Needs work","At risk")))</f>
        <v/>
      </c>
      <c r="M29" s="18">
        <f>IF(G29="","",G29/4*F29)</f>
        <v/>
      </c>
      <c r="N29" s="13" t="n"/>
    </row>
    <row r="30">
      <c r="B30" s="10" t="inlineStr">
        <is>
          <t>Evaluation and observability</t>
        </is>
      </c>
      <c r="C30" s="10" t="inlineStr">
        <is>
          <t>EO-02</t>
        </is>
      </c>
      <c r="D30" s="12" t="inlineStr">
        <is>
          <t>Retrieval is evaluated separately from answer generation.</t>
        </is>
      </c>
      <c r="E30" s="10" t="inlineStr">
        <is>
          <t>Yes</t>
        </is>
      </c>
      <c r="F30" s="19" t="n">
        <v>0.025</v>
      </c>
      <c r="G30" s="10" t="inlineStr"/>
      <c r="H30" s="12" t="inlineStr"/>
      <c r="I30" s="12" t="inlineStr"/>
      <c r="J30" s="12" t="inlineStr"/>
      <c r="K30" s="10">
        <f>IF(G30="","",IF(G30&lt;2,"High",IF(G30=2,"Medium","Low")))</f>
        <v/>
      </c>
      <c r="L30" s="10">
        <f>IF(G30="","Not rated",IF(G30&gt;=3,"Pass",IF(G30=2,"Needs work","At risk")))</f>
        <v/>
      </c>
      <c r="M30" s="19">
        <f>IF(G30="","",G30/4*F30)</f>
        <v/>
      </c>
      <c r="N30" s="10" t="n"/>
    </row>
    <row r="31">
      <c r="B31" s="13" t="inlineStr">
        <is>
          <t>Evaluation and observability</t>
        </is>
      </c>
      <c r="C31" s="13" t="inlineStr">
        <is>
          <t>EO-03</t>
        </is>
      </c>
      <c r="D31" s="15" t="inlineStr">
        <is>
          <t>Latency percentiles, token cost, and processing failures are monitored.</t>
        </is>
      </c>
      <c r="E31" s="13" t="inlineStr">
        <is>
          <t>No</t>
        </is>
      </c>
      <c r="F31" s="18" t="n">
        <v>0.025</v>
      </c>
      <c r="G31" s="13" t="inlineStr"/>
      <c r="H31" s="15" t="inlineStr"/>
      <c r="I31" s="15" t="inlineStr"/>
      <c r="J31" s="15" t="inlineStr"/>
      <c r="K31" s="13">
        <f>IF(G31="","",IF(G31&lt;2,"High",IF(G31=2,"Medium","Low")))</f>
        <v/>
      </c>
      <c r="L31" s="13">
        <f>IF(G31="","Not rated",IF(G31&gt;=3,"Pass",IF(G31=2,"Needs work","At risk")))</f>
        <v/>
      </c>
      <c r="M31" s="18">
        <f>IF(G31="","",G31/4*F31)</f>
        <v/>
      </c>
      <c r="N31" s="13" t="n"/>
    </row>
    <row r="32">
      <c r="B32" s="10" t="inlineStr">
        <is>
          <t>Evaluation and observability</t>
        </is>
      </c>
      <c r="C32" s="10" t="inlineStr">
        <is>
          <t>EO-04</t>
        </is>
      </c>
      <c r="D32" s="12" t="inlineStr">
        <is>
          <t>Parser, chunking, metadata, and embedding changes trigger regression tests.</t>
        </is>
      </c>
      <c r="E32" s="10" t="inlineStr">
        <is>
          <t>Yes</t>
        </is>
      </c>
      <c r="F32" s="19" t="n">
        <v>0.025</v>
      </c>
      <c r="G32" s="10" t="inlineStr"/>
      <c r="H32" s="12" t="inlineStr"/>
      <c r="I32" s="12" t="inlineStr"/>
      <c r="J32" s="12" t="inlineStr"/>
      <c r="K32" s="10">
        <f>IF(G32="","",IF(G32&lt;2,"High",IF(G32=2,"Medium","Low")))</f>
        <v/>
      </c>
      <c r="L32" s="10">
        <f>IF(G32="","Not rated",IF(G32&gt;=3,"Pass",IF(G32=2,"Needs work","At risk")))</f>
        <v/>
      </c>
      <c r="M32" s="19">
        <f>IF(G32="","",G32/4*F32)</f>
        <v/>
      </c>
      <c r="N32" s="10" t="n"/>
    </row>
    <row r="33">
      <c r="B33" s="13" t="inlineStr">
        <is>
          <t>Security, freshness, and operations</t>
        </is>
      </c>
      <c r="C33" s="13" t="inlineStr">
        <is>
          <t>SO-01</t>
        </is>
      </c>
      <c r="D33" s="15" t="inlineStr">
        <is>
          <t>Source content is treated as untrusted data during enrichment.</t>
        </is>
      </c>
      <c r="E33" s="13" t="inlineStr">
        <is>
          <t>Yes</t>
        </is>
      </c>
      <c r="F33" s="18" t="n">
        <v>0.02</v>
      </c>
      <c r="G33" s="13" t="inlineStr"/>
      <c r="H33" s="15" t="inlineStr"/>
      <c r="I33" s="15" t="inlineStr"/>
      <c r="J33" s="15" t="inlineStr"/>
      <c r="K33" s="13">
        <f>IF(G33="","",IF(G33&lt;2,"High",IF(G33=2,"Medium","Low")))</f>
        <v/>
      </c>
      <c r="L33" s="13">
        <f>IF(G33="","Not rated",IF(G33&gt;=3,"Pass",IF(G33=2,"Needs work","At risk")))</f>
        <v/>
      </c>
      <c r="M33" s="18">
        <f>IF(G33="","",G33/4*F33)</f>
        <v/>
      </c>
      <c r="N33" s="13" t="n"/>
    </row>
    <row r="34">
      <c r="B34" s="10" t="inlineStr">
        <is>
          <t>Security, freshness, and operations</t>
        </is>
      </c>
      <c r="C34" s="10" t="inlineStr">
        <is>
          <t>SO-02</t>
        </is>
      </c>
      <c r="D34" s="12" t="inlineStr">
        <is>
          <t>Source changes trigger incremental or full reprocessing according to policy.</t>
        </is>
      </c>
      <c r="E34" s="10" t="inlineStr">
        <is>
          <t>Yes</t>
        </is>
      </c>
      <c r="F34" s="19" t="n">
        <v>0.02</v>
      </c>
      <c r="G34" s="10" t="inlineStr"/>
      <c r="H34" s="12" t="inlineStr"/>
      <c r="I34" s="12" t="inlineStr"/>
      <c r="J34" s="12" t="inlineStr"/>
      <c r="K34" s="10">
        <f>IF(G34="","",IF(G34&lt;2,"High",IF(G34=2,"Medium","Low")))</f>
        <v/>
      </c>
      <c r="L34" s="10">
        <f>IF(G34="","Not rated",IF(G34&gt;=3,"Pass",IF(G34=2,"Needs work","At risk")))</f>
        <v/>
      </c>
      <c r="M34" s="19">
        <f>IF(G34="","",G34/4*F34)</f>
        <v/>
      </c>
      <c r="N34" s="10" t="n"/>
    </row>
    <row r="35">
      <c r="B35" s="13" t="inlineStr">
        <is>
          <t>Security, freshness, and operations</t>
        </is>
      </c>
      <c r="C35" s="13" t="inlineStr">
        <is>
          <t>SO-03</t>
        </is>
      </c>
      <c r="D35" s="15" t="inlineStr">
        <is>
          <t>Snapshots, rollback paths, and named operational owners exist.</t>
        </is>
      </c>
      <c r="E35" s="13" t="inlineStr">
        <is>
          <t>Yes</t>
        </is>
      </c>
      <c r="F35" s="18" t="n">
        <v>0.02</v>
      </c>
      <c r="G35" s="13" t="inlineStr"/>
      <c r="H35" s="15" t="inlineStr"/>
      <c r="I35" s="15" t="inlineStr"/>
      <c r="J35" s="15" t="inlineStr"/>
      <c r="K35" s="13">
        <f>IF(G35="","",IF(G35&lt;2,"High",IF(G35=2,"Medium","Low")))</f>
        <v/>
      </c>
      <c r="L35" s="13">
        <f>IF(G35="","Not rated",IF(G35&gt;=3,"Pass",IF(G35=2,"Needs work","At risk")))</f>
        <v/>
      </c>
      <c r="M35" s="18">
        <f>IF(G35="","",G35/4*F35)</f>
        <v/>
      </c>
      <c r="N35" s="13" t="n"/>
    </row>
    <row r="36">
      <c r="B36" s="10" t="inlineStr">
        <is>
          <t>Security, freshness, and operations</t>
        </is>
      </c>
      <c r="C36" s="10" t="inlineStr">
        <is>
          <t>SO-04</t>
        </is>
      </c>
      <c r="D36" s="12" t="inlineStr">
        <is>
          <t>Cost and latency budgets are defined for ingestion and query paths.</t>
        </is>
      </c>
      <c r="E36" s="10" t="inlineStr">
        <is>
          <t>No</t>
        </is>
      </c>
      <c r="F36" s="19" t="n">
        <v>0.02</v>
      </c>
      <c r="G36" s="10" t="inlineStr"/>
      <c r="H36" s="12" t="inlineStr"/>
      <c r="I36" s="12" t="inlineStr"/>
      <c r="J36" s="12" t="inlineStr"/>
      <c r="K36" s="10">
        <f>IF(G36="","",IF(G36&lt;2,"High",IF(G36=2,"Medium","Low")))</f>
        <v/>
      </c>
      <c r="L36" s="10">
        <f>IF(G36="","Not rated",IF(G36&gt;=3,"Pass",IF(G36=2,"Needs work","At risk")))</f>
        <v/>
      </c>
      <c r="M36" s="19">
        <f>IF(G36="","",G36/4*F36)</f>
        <v/>
      </c>
      <c r="N36" s="10" t="n"/>
    </row>
  </sheetData>
  <autoFilter ref="B4:N36"/>
  <mergeCells count="2">
    <mergeCell ref="B3:M3"/>
    <mergeCell ref="B2:M2"/>
  </mergeCells>
  <conditionalFormatting sqref="G5:G36">
    <cfRule type="colorScale" priority="1">
      <colorScale>
        <cfvo type="num" val="0"/>
        <cfvo type="num" val="2"/>
        <cfvo type="num" val="4"/>
        <color rgb="00FECACA"/>
        <color rgb="00FEF3C7"/>
        <color rgb="00DCFCE7"/>
      </colorScale>
    </cfRule>
  </conditionalFormatting>
  <conditionalFormatting sqref="L5:L36">
    <cfRule type="expression" priority="2" dxfId="0">
      <formula>L5="At risk"</formula>
    </cfRule>
    <cfRule type="expression" priority="3" dxfId="1">
      <formula>L5="Needs work"</formula>
    </cfRule>
    <cfRule type="expression" priority="4" dxfId="2">
      <formula>L5="Pass"</formula>
    </cfRule>
  </conditionalFormatting>
  <dataValidations count="2">
    <dataValidation sqref="G5:G36" showDropDown="0" showInputMessage="0" showErrorMessage="0" allowBlank="1" errorTitle="Invalid rating" error="Choose a rating from 0 to 4." type="list">
      <formula1>"0,1,2,3,4"</formula1>
    </dataValidation>
    <dataValidation sqref="E5:E36" showDropDown="0" showInputMessage="0" showErrorMessage="0" allowBlank="0" type="list">
      <formula1>"Yes,No"</formula1>
    </dataValidation>
  </dataValidations>
  <pageMargins left="0.25" right="0.25" top="0.5" bottom="0.5" header="0.5" footer="0.5"/>
  <pageSetup fitToHeight="0" fitToWidth="1"/>
  <headerFooter>
    <oddHeader/>
    <oddFooter>&amp;C&amp;8 RAG Production Readiness Blueprint | User-entered audit template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10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5" customWidth="1" min="2" max="2"/>
    <col width="30" customWidth="1" min="3" max="3"/>
    <col width="32" customWidth="1" min="4" max="4"/>
    <col width="34" customWidth="1" min="5" max="5"/>
    <col width="25" customWidth="1" min="6" max="6"/>
    <col width="28" customWidth="1" min="7" max="7"/>
    <col width="28" customWidth="1" min="8" max="8"/>
    <col width="14" customWidth="1" min="9" max="9"/>
    <col width="18" customWidth="1" min="10" max="10"/>
  </cols>
  <sheetData>
    <row r="1"/>
    <row r="2" ht="36" customHeight="1">
      <c r="B2" s="1" t="inlineStr">
        <is>
          <t>Architecture Decision Matrix</t>
        </is>
      </c>
      <c r="C2" s="2" t="n"/>
      <c r="D2" s="2" t="n"/>
      <c r="E2" s="2" t="n"/>
      <c r="F2" s="2" t="n"/>
      <c r="G2" s="2" t="n"/>
      <c r="H2" s="2" t="n"/>
      <c r="I2" s="2" t="n"/>
      <c r="J2" s="2" t="n"/>
    </row>
    <row r="3" ht="30" customHeight="1">
      <c r="B3" s="3" t="inlineStr">
        <is>
          <t>Choose the simplest pattern that addresses a measured failure. Use the “test first” column to create a controlled experiment.</t>
        </is>
      </c>
    </row>
    <row r="4" ht="32" customHeight="1">
      <c r="B4" s="9" t="inlineStr">
        <is>
          <t>Pattern</t>
        </is>
      </c>
      <c r="C4" s="9" t="inlineStr">
        <is>
          <t>Use when</t>
        </is>
      </c>
      <c r="D4" s="9" t="inlineStr">
        <is>
          <t>Diagnostic signal</t>
        </is>
      </c>
      <c r="E4" s="9" t="inlineStr">
        <is>
          <t>Test first</t>
        </is>
      </c>
      <c r="F4" s="9" t="inlineStr">
        <is>
          <t>Main benefit</t>
        </is>
      </c>
      <c r="G4" s="9" t="inlineStr">
        <is>
          <t>Main cost / risk</t>
        </is>
      </c>
      <c r="H4" s="9" t="inlineStr">
        <is>
          <t>Minimum evidence</t>
        </is>
      </c>
      <c r="I4" s="9" t="inlineStr">
        <is>
          <t>Fit score (1–5)</t>
        </is>
      </c>
      <c r="J4" s="9" t="inlineStr">
        <is>
          <t>Recommendation</t>
        </is>
      </c>
    </row>
    <row r="5">
      <c r="B5" s="13" t="inlineStr">
        <is>
          <t>Fixed or recursive baseline</t>
        </is>
      </c>
      <c r="C5" s="15" t="inlineStr">
        <is>
          <t>Ordinary prose or unknown corpus</t>
        </is>
      </c>
      <c r="D5" s="15" t="inlineStr">
        <is>
          <t>No proven context-loss pattern</t>
        </is>
      </c>
      <c r="E5" s="15" t="inlineStr">
        <is>
          <t>Freeze a baseline and run the goldset</t>
        </is>
      </c>
      <c r="F5" s="15" t="inlineStr">
        <is>
          <t>Fast and reproducible</t>
        </is>
      </c>
      <c r="G5" s="15" t="inlineStr">
        <is>
          <t>May split logical units</t>
        </is>
      </c>
      <c r="H5" s="15" t="inlineStr">
        <is>
          <t>Evidence-linked retrieval cases</t>
        </is>
      </c>
      <c r="I5" s="13" t="inlineStr"/>
      <c r="J5" s="13">
        <f>IF(I5="","",IF(I5&gt;=4,"Test next",IF(I5=3,"Validate first","Defer")))</f>
        <v/>
      </c>
    </row>
    <row r="6">
      <c r="B6" s="10" t="inlineStr">
        <is>
          <t>Structure-aware chunking</t>
        </is>
      </c>
      <c r="C6" s="12" t="inlineStr">
        <is>
          <t>Headings, clauses, tables, or hierarchy carry meaning</t>
        </is>
      </c>
      <c r="D6" s="12" t="inlineStr">
        <is>
          <t>Retrieved text lacks section or clause context</t>
        </is>
      </c>
      <c r="E6" s="12" t="inlineStr">
        <is>
          <t>Compare heading/clause boundaries with baseline</t>
        </is>
      </c>
      <c r="F6" s="12" t="inlineStr">
        <is>
          <t>Preserves document logic</t>
        </is>
      </c>
      <c r="G6" s="12" t="inlineStr">
        <is>
          <t>Depends on parser quality</t>
        </is>
      </c>
      <c r="H6" s="12" t="inlineStr">
        <is>
          <t>Representative structured documents</t>
        </is>
      </c>
      <c r="I6" s="10" t="inlineStr"/>
      <c r="J6" s="10">
        <f>IF(I6="","",IF(I6&gt;=4,"Test next",IF(I6=3,"Validate first","Defer")))</f>
        <v/>
      </c>
    </row>
    <row r="7">
      <c r="B7" s="13" t="inlineStr">
        <is>
          <t>Parent-child retrieval</t>
        </is>
      </c>
      <c r="C7" s="15" t="inlineStr">
        <is>
          <t>Small matches need broader context</t>
        </is>
      </c>
      <c r="D7" s="15" t="inlineStr">
        <is>
          <t>Exact evidence is retrieved but definitions or qualifiers are missing</t>
        </is>
      </c>
      <c r="E7" s="15" t="inlineStr">
        <is>
          <t>Retrieve child, assemble parent, compare evidence coverage</t>
        </is>
      </c>
      <c r="F7" s="15" t="inlineStr">
        <is>
          <t>Precision plus context</t>
        </is>
      </c>
      <c r="G7" s="15" t="inlineStr">
        <is>
          <t>More storage and assembly logic</t>
        </is>
      </c>
      <c r="H7" s="15" t="inlineStr">
        <is>
          <t>Parent-child lineage and tests</t>
        </is>
      </c>
      <c r="I7" s="13" t="inlineStr"/>
      <c r="J7" s="13">
        <f>IF(I7="","",IF(I7&gt;=4,"Test next",IF(I7=3,"Validate first","Defer")))</f>
        <v/>
      </c>
    </row>
    <row r="8">
      <c r="B8" s="10" t="inlineStr">
        <is>
          <t>Contextual enrichment</t>
        </is>
      </c>
      <c r="C8" s="12" t="inlineStr">
        <is>
          <t>Chunks lose meaning after splitting</t>
        </is>
      </c>
      <c r="D8" s="12" t="inlineStr">
        <is>
          <t>Queries use context absent from the chunk</t>
        </is>
      </c>
      <c r="E8" s="12" t="inlineStr">
        <is>
          <t>Add validated context or hypothetical questions to a sample</t>
        </is>
      </c>
      <c r="F8" s="12" t="inlineStr">
        <is>
          <t>Bridges query-document language</t>
        </is>
      </c>
      <c r="G8" s="12" t="inlineStr">
        <is>
          <t>LLM cost and generated-field errors</t>
        </is>
      </c>
      <c r="H8" s="12" t="inlineStr">
        <is>
          <t>Sample validation and cost budget</t>
        </is>
      </c>
      <c r="I8" s="10" t="inlineStr"/>
      <c r="J8" s="10">
        <f>IF(I8="","",IF(I8&gt;=4,"Test next",IF(I8=3,"Validate first","Defer")))</f>
        <v/>
      </c>
    </row>
    <row r="9">
      <c r="B9" s="13" t="inlineStr">
        <is>
          <t>Late chunking</t>
        </is>
      </c>
      <c r="C9" s="15" t="inlineStr">
        <is>
          <t>A compatible long-context embedder exists</t>
        </is>
      </c>
      <c r="D9" s="15" t="inlineStr">
        <is>
          <t>Context loss persists after structure-aware tests</t>
        </is>
      </c>
      <c r="E9" s="15" t="inlineStr">
        <is>
          <t>Compare long-context vectors with the baseline</t>
        </is>
      </c>
      <c r="F9" s="15" t="inlineStr">
        <is>
          <t>Document context during embedding</t>
        </is>
      </c>
      <c r="G9" s="15" t="inlineStr">
        <is>
          <t>Model and implementation constraints</t>
        </is>
      </c>
      <c r="H9" s="15" t="inlineStr">
        <is>
          <t>Compatible model and latency test</t>
        </is>
      </c>
      <c r="I9" s="13" t="inlineStr"/>
      <c r="J9" s="13">
        <f>IF(I9="","",IF(I9&gt;=4,"Test next",IF(I9=3,"Validate first","Defer")))</f>
        <v/>
      </c>
    </row>
    <row r="10">
      <c r="B10" s="10" t="inlineStr">
        <is>
          <t>Multimodal retrieval</t>
        </is>
      </c>
      <c r="C10" s="12" t="inlineStr">
        <is>
          <t>Answers depend on charts, diagrams, forms, or visual layout</t>
        </is>
      </c>
      <c r="D10" s="12" t="inlineStr">
        <is>
          <t>Text-only extraction loses the answer</t>
        </is>
      </c>
      <c r="E10" s="12" t="inlineStr">
        <is>
          <t>Route visual documents and preserve element IDs</t>
        </is>
      </c>
      <c r="F10" s="12" t="inlineStr">
        <is>
          <t>Retrieves visual evidence</t>
        </is>
      </c>
      <c r="G10" s="12" t="inlineStr">
        <is>
          <t>Infrastructure and evaluation burden</t>
        </is>
      </c>
      <c r="H10" s="12" t="inlineStr">
        <is>
          <t>Visual goldset and provenance</t>
        </is>
      </c>
      <c r="I10" s="10" t="inlineStr"/>
      <c r="J10" s="10">
        <f>IF(I10="","",IF(I10&gt;=4,"Test next",IF(I10=3,"Validate first","Defer")))</f>
        <v/>
      </c>
    </row>
  </sheetData>
  <mergeCells count="2">
    <mergeCell ref="B3:J3"/>
    <mergeCell ref="B2:J2"/>
  </mergeCells>
  <dataValidations count="1">
    <dataValidation sqref="I5:I10" showDropDown="0" showInputMessage="0" showErrorMessage="0" allowBlank="1" type="list">
      <formula1>"1,2,3,4,5"</formula1>
    </dataValidation>
  </dataValidations>
  <pageMargins left="0.25" right="0.25" top="0.5" bottom="0.5" header="0.5" footer="0.5"/>
  <pageSetup fitToHeight="0" fitToWidth="1"/>
  <headerFooter>
    <oddHeader/>
    <oddFooter>&amp;C&amp;8 RAG Production Readiness Blueprint | User-entered audit template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J40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4" customWidth="1" min="2" max="2"/>
    <col width="18" customWidth="1" min="3" max="3"/>
    <col width="22" customWidth="1" min="4" max="4"/>
    <col width="22" customWidth="1" min="5" max="5"/>
    <col width="34" customWidth="1" min="6" max="6"/>
    <col width="3" customWidth="1" min="7" max="7"/>
    <col width="14" customWidth="1" min="8" max="8"/>
    <col width="14" customWidth="1" min="9" max="9"/>
    <col width="14" customWidth="1" min="10" max="10"/>
  </cols>
  <sheetData>
    <row r="1"/>
    <row r="2" ht="36" customHeight="1">
      <c r="B2" s="1" t="inlineStr">
        <is>
          <t>Cost &amp; Latency Worksheet</t>
        </is>
      </c>
      <c r="C2" s="2" t="n"/>
      <c r="D2" s="2" t="n"/>
      <c r="E2" s="2" t="n"/>
      <c r="F2" s="2" t="n"/>
      <c r="G2" s="2" t="n"/>
      <c r="H2" s="2" t="n"/>
      <c r="I2" s="2" t="n"/>
      <c r="J2" s="2" t="n"/>
    </row>
    <row r="3" ht="30" customHeight="1">
      <c r="B3" s="3" t="inlineStr">
        <is>
          <t>Enter measured or quoted values in the yellow cells. Formulas compare ingestion, query, and tail-latency exposure.</t>
        </is>
      </c>
    </row>
    <row r="4"/>
    <row r="5" ht="23" customHeight="1">
      <c r="B5" s="4" t="inlineStr">
        <is>
          <t>INGESTION AND QUERY COST INPUTS</t>
        </is>
      </c>
      <c r="C5" s="5" t="n"/>
      <c r="D5" s="5" t="n"/>
      <c r="E5" s="5" t="n"/>
      <c r="F5" s="5" t="n"/>
      <c r="G5" s="5" t="n"/>
      <c r="H5" s="5" t="n"/>
      <c r="I5" s="5" t="n"/>
      <c r="J5" s="5" t="n"/>
    </row>
    <row r="6" ht="32" customHeight="1">
      <c r="B6" s="9" t="inlineStr">
        <is>
          <t>Input</t>
        </is>
      </c>
      <c r="C6" s="9" t="inlineStr">
        <is>
          <t>Value</t>
        </is>
      </c>
      <c r="D6" s="9" t="inlineStr">
        <is>
          <t>Unit</t>
        </is>
      </c>
      <c r="E6" s="9" t="inlineStr">
        <is>
          <t>Notes</t>
        </is>
      </c>
    </row>
    <row r="7">
      <c r="B7" s="15" t="inlineStr">
        <is>
          <t>Documents processed per month</t>
        </is>
      </c>
      <c r="C7" s="20" t="inlineStr"/>
      <c r="D7" s="13" t="inlineStr">
        <is>
          <t>documents</t>
        </is>
      </c>
      <c r="E7" s="15" t="inlineStr">
        <is>
          <t>New or changed documents</t>
        </is>
      </c>
    </row>
    <row r="8">
      <c r="B8" s="12" t="inlineStr">
        <is>
          <t>Average pages per document</t>
        </is>
      </c>
      <c r="C8" s="21" t="inlineStr"/>
      <c r="D8" s="10" t="inlineStr">
        <is>
          <t>pages</t>
        </is>
      </c>
      <c r="E8" s="12" t="inlineStr">
        <is>
          <t>Use corpus average</t>
        </is>
      </c>
    </row>
    <row r="9">
      <c r="B9" s="15" t="inlineStr">
        <is>
          <t>Parse/OCR cost per page</t>
        </is>
      </c>
      <c r="C9" s="20" t="inlineStr"/>
      <c r="D9" s="13" t="inlineStr">
        <is>
          <t>currency/page</t>
        </is>
      </c>
      <c r="E9" s="15" t="inlineStr">
        <is>
          <t>Provider invoice or internal compute estimate</t>
        </is>
      </c>
    </row>
    <row r="10">
      <c r="B10" s="12" t="inlineStr">
        <is>
          <t>Average chunks per document</t>
        </is>
      </c>
      <c r="C10" s="21" t="inlineStr"/>
      <c r="D10" s="10" t="inlineStr">
        <is>
          <t>chunks</t>
        </is>
      </c>
      <c r="E10" s="12" t="inlineStr">
        <is>
          <t>Observed after chunking</t>
        </is>
      </c>
    </row>
    <row r="11">
      <c r="B11" s="15" t="inlineStr">
        <is>
          <t>Enrichment calls per chunk</t>
        </is>
      </c>
      <c r="C11" s="20" t="inlineStr"/>
      <c r="D11" s="13" t="inlineStr">
        <is>
          <t>calls/chunk</t>
        </is>
      </c>
      <c r="E11" s="15" t="inlineStr">
        <is>
          <t>Summaries, questions, entities, or context</t>
        </is>
      </c>
    </row>
    <row r="12">
      <c r="B12" s="12" t="inlineStr">
        <is>
          <t>Enrichment cost per call</t>
        </is>
      </c>
      <c r="C12" s="21" t="inlineStr"/>
      <c r="D12" s="10" t="inlineStr">
        <is>
          <t>currency/call</t>
        </is>
      </c>
      <c r="E12" s="12" t="inlineStr">
        <is>
          <t>Use actual model or compute cost</t>
        </is>
      </c>
    </row>
    <row r="13">
      <c r="B13" s="15" t="inlineStr">
        <is>
          <t>Embedding tokens per chunk</t>
        </is>
      </c>
      <c r="C13" s="20" t="inlineStr"/>
      <c r="D13" s="13" t="inlineStr">
        <is>
          <t>tokens</t>
        </is>
      </c>
      <c r="E13" s="15" t="inlineStr">
        <is>
          <t>Average, not maximum</t>
        </is>
      </c>
    </row>
    <row r="14">
      <c r="B14" s="12" t="inlineStr">
        <is>
          <t>Embedding cost per 1,000 tokens</t>
        </is>
      </c>
      <c r="C14" s="21" t="inlineStr"/>
      <c r="D14" s="10" t="inlineStr">
        <is>
          <t>currency/1k tokens</t>
        </is>
      </c>
      <c r="E14" s="12" t="inlineStr">
        <is>
          <t>Use actual model or compute cost</t>
        </is>
      </c>
    </row>
    <row r="15">
      <c r="B15" s="15" t="inlineStr">
        <is>
          <t>Queries per month</t>
        </is>
      </c>
      <c r="C15" s="20" t="inlineStr"/>
      <c r="D15" s="13" t="inlineStr">
        <is>
          <t>queries</t>
        </is>
      </c>
      <c r="E15" s="15" t="inlineStr">
        <is>
          <t>Observed or planned</t>
        </is>
      </c>
    </row>
    <row r="16">
      <c r="B16" s="12" t="inlineStr">
        <is>
          <t>Reranking cost per query</t>
        </is>
      </c>
      <c r="C16" s="21" t="inlineStr"/>
      <c r="D16" s="10" t="inlineStr">
        <is>
          <t>currency/query</t>
        </is>
      </c>
      <c r="E16" s="12" t="inlineStr">
        <is>
          <t>Optional; enter 0 if not applicable</t>
        </is>
      </c>
    </row>
    <row r="17">
      <c r="B17" s="15" t="inlineStr">
        <is>
          <t>Generation cost per query</t>
        </is>
      </c>
      <c r="C17" s="20" t="inlineStr"/>
      <c r="D17" s="13" t="inlineStr">
        <is>
          <t>currency/query</t>
        </is>
      </c>
      <c r="E17" s="15" t="inlineStr">
        <is>
          <t>Optional; enter 0 if not applicable</t>
        </is>
      </c>
    </row>
    <row r="18"/>
    <row r="19" ht="23" customHeight="1">
      <c r="B19" s="4" t="inlineStr">
        <is>
          <t>CALCULATED COSTS</t>
        </is>
      </c>
      <c r="C19" s="5" t="n"/>
      <c r="D19" s="5" t="n"/>
      <c r="E19" s="5" t="n"/>
      <c r="F19" s="5" t="n"/>
      <c r="G19" s="5" t="n"/>
      <c r="H19" s="5" t="n"/>
      <c r="I19" s="5" t="n"/>
      <c r="J19" s="5" t="n"/>
    </row>
    <row r="20">
      <c r="B20" s="10" t="inlineStr">
        <is>
          <t>Monthly parse/OCR cost</t>
        </is>
      </c>
      <c r="C20" s="21">
        <f>IF(COUNT(C7:C17)&lt;3,"",C7*C8*C9)</f>
        <v/>
      </c>
    </row>
    <row r="21">
      <c r="B21" s="13" t="inlineStr">
        <is>
          <t>Monthly enrichment cost</t>
        </is>
      </c>
      <c r="C21" s="22">
        <f>IF(COUNT(C7:C17)&lt;6,"",C7*C10*C11*C12)</f>
        <v/>
      </c>
    </row>
    <row r="22">
      <c r="B22" s="10" t="inlineStr">
        <is>
          <t>Monthly embedding cost</t>
        </is>
      </c>
      <c r="C22" s="21">
        <f>IF(COUNT(C7:C17)&lt;8,"",C7*C10*C13/1000*C14)</f>
        <v/>
      </c>
    </row>
    <row r="23">
      <c r="B23" s="13" t="inlineStr">
        <is>
          <t>Monthly ingestion cost</t>
        </is>
      </c>
      <c r="C23" s="22">
        <f>IF(COUNT(C20:C22)&lt;3,"",SUM(C20:C22))</f>
        <v/>
      </c>
    </row>
    <row r="24">
      <c r="B24" s="10" t="inlineStr">
        <is>
          <t>Monthly query cost</t>
        </is>
      </c>
      <c r="C24" s="21">
        <f>IF(COUNT(C15:C17)&lt;3,"",C15*(C16+C17))</f>
        <v/>
      </c>
    </row>
    <row r="25">
      <c r="B25" s="13" t="inlineStr">
        <is>
          <t>Estimated monthly total</t>
        </is>
      </c>
      <c r="C25" s="22">
        <f>IF(COUNT(C23:C24)&lt;2,"",C23+C24)</f>
        <v/>
      </c>
    </row>
    <row r="26"/>
    <row r="27"/>
    <row r="28" ht="23" customHeight="1">
      <c r="B28" s="4" t="inlineStr">
        <is>
          <t>LATENCY INPUTS</t>
        </is>
      </c>
      <c r="C28" s="5" t="n"/>
      <c r="D28" s="5" t="n"/>
      <c r="E28" s="5" t="n"/>
      <c r="F28" s="5" t="n"/>
      <c r="G28" s="5" t="n"/>
      <c r="H28" s="5" t="n"/>
      <c r="I28" s="5" t="n"/>
      <c r="J28" s="5" t="n"/>
    </row>
    <row r="29" ht="32" customHeight="1">
      <c r="B29" s="9" t="inlineStr">
        <is>
          <t>Stage</t>
        </is>
      </c>
      <c r="C29" s="9" t="inlineStr">
        <is>
          <t>p50 ms</t>
        </is>
      </c>
      <c r="D29" s="9" t="inlineStr">
        <is>
          <t>p95 ms</t>
        </is>
      </c>
      <c r="E29" s="9" t="inlineStr">
        <is>
          <t>p99 ms</t>
        </is>
      </c>
      <c r="F29" s="9" t="inlineStr">
        <is>
          <t>Measurement date / notes</t>
        </is>
      </c>
    </row>
    <row r="30">
      <c r="B30" s="10" t="inlineStr">
        <is>
          <t>Parse/OCR</t>
        </is>
      </c>
      <c r="C30" s="23" t="n"/>
      <c r="D30" s="23" t="n"/>
      <c r="E30" s="23" t="n"/>
      <c r="F30" s="12" t="n"/>
    </row>
    <row r="31">
      <c r="B31" s="13" t="inlineStr">
        <is>
          <t>Embedding</t>
        </is>
      </c>
      <c r="C31" s="24" t="n"/>
      <c r="D31" s="24" t="n"/>
      <c r="E31" s="24" t="n"/>
      <c r="F31" s="15" t="n"/>
    </row>
    <row r="32">
      <c r="B32" s="10" t="inlineStr">
        <is>
          <t>Vector search</t>
        </is>
      </c>
      <c r="C32" s="23" t="n"/>
      <c r="D32" s="23" t="n"/>
      <c r="E32" s="23" t="n"/>
      <c r="F32" s="12" t="n"/>
    </row>
    <row r="33">
      <c r="B33" s="13" t="inlineStr">
        <is>
          <t>Reranking</t>
        </is>
      </c>
      <c r="C33" s="24" t="n"/>
      <c r="D33" s="24" t="n"/>
      <c r="E33" s="24" t="n"/>
      <c r="F33" s="15" t="n"/>
    </row>
    <row r="34">
      <c r="B34" s="10" t="inlineStr">
        <is>
          <t>Generation</t>
        </is>
      </c>
      <c r="C34" s="23" t="n"/>
      <c r="D34" s="23" t="n"/>
      <c r="E34" s="23" t="n"/>
      <c r="F34" s="12" t="n"/>
    </row>
    <row r="35"/>
    <row r="36" ht="23" customHeight="1">
      <c r="B36" s="4" t="inlineStr">
        <is>
          <t>TOTAL PIPELINE LATENCY</t>
        </is>
      </c>
      <c r="C36" s="5" t="n"/>
      <c r="D36" s="5" t="n"/>
      <c r="E36" s="5" t="n"/>
      <c r="F36" s="5" t="n"/>
      <c r="G36" s="5" t="n"/>
      <c r="H36" s="5" t="n"/>
      <c r="I36" s="5" t="n"/>
      <c r="J36" s="5" t="n"/>
    </row>
    <row r="37">
      <c r="B37" s="25" t="inlineStr">
        <is>
          <t>Metric</t>
        </is>
      </c>
      <c r="C37" s="25" t="inlineStr">
        <is>
          <t>Value</t>
        </is>
      </c>
      <c r="D37" s="25" t="inlineStr">
        <is>
          <t>Interpretation</t>
        </is>
      </c>
    </row>
    <row r="38">
      <c r="B38" s="10" t="inlineStr">
        <is>
          <t>p50 total</t>
        </is>
      </c>
      <c r="C38" s="23">
        <f>IF(COUNT(C30:C34)&lt;5,"",SUM(C30:C34))</f>
        <v/>
      </c>
      <c r="D38" s="12" t="inlineStr">
        <is>
          <t>Sum of measured stage latency</t>
        </is>
      </c>
    </row>
    <row r="39">
      <c r="B39" s="13" t="inlineStr">
        <is>
          <t>p95 total</t>
        </is>
      </c>
      <c r="C39" s="26">
        <f>IF(COUNT(D30:D34)&lt;5,"",SUM(D30:D34))</f>
        <v/>
      </c>
      <c r="D39" s="15" t="inlineStr">
        <is>
          <t>Sum of measured stage latency</t>
        </is>
      </c>
    </row>
    <row r="40">
      <c r="B40" s="10" t="inlineStr">
        <is>
          <t>p99 total</t>
        </is>
      </c>
      <c r="C40" s="23">
        <f>IF(COUNT(E30:E34)&lt;5,"",SUM(E30:E34))</f>
        <v/>
      </c>
      <c r="D40" s="12" t="inlineStr">
        <is>
          <t>Sum of measured stage latency</t>
        </is>
      </c>
    </row>
  </sheetData>
  <mergeCells count="6">
    <mergeCell ref="B3:J3"/>
    <mergeCell ref="B19:J19"/>
    <mergeCell ref="B5:J5"/>
    <mergeCell ref="B28:J28"/>
    <mergeCell ref="B36:J36"/>
    <mergeCell ref="B2:J2"/>
  </mergeCells>
  <pageMargins left="0.25" right="0.25" top="0.5" bottom="0.5" header="0.5" footer="0.5"/>
  <pageSetup fitToHeight="0" fitToWidth="1"/>
  <headerFooter>
    <oddHeader/>
    <oddFooter>&amp;C&amp;8 RAG Production Readiness Blueprint | User-entered audit template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J14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10" customWidth="1" min="2" max="2"/>
    <col width="18" customWidth="1" min="3" max="3"/>
    <col width="42" customWidth="1" min="4" max="4"/>
    <col width="18" customWidth="1" min="5" max="5"/>
    <col width="16" customWidth="1" min="6" max="6"/>
    <col width="14" customWidth="1" min="7" max="7"/>
    <col width="24" customWidth="1" min="8" max="8"/>
    <col width="34" customWidth="1" min="9" max="9"/>
    <col width="12" customWidth="1" min="10" max="10"/>
  </cols>
  <sheetData>
    <row r="1"/>
    <row r="2" ht="36" customHeight="1">
      <c r="B2" s="1" t="inlineStr">
        <is>
          <t>30-Day Implementation Plan</t>
        </is>
      </c>
      <c r="C2" s="2" t="n"/>
      <c r="D2" s="2" t="n"/>
      <c r="E2" s="2" t="n"/>
      <c r="F2" s="2" t="n"/>
      <c r="G2" s="2" t="n"/>
      <c r="H2" s="2" t="n"/>
      <c r="I2" s="2" t="n"/>
      <c r="J2" s="2" t="n"/>
    </row>
    <row r="3" ht="30" customHeight="1">
      <c r="B3" s="3" t="inlineStr">
        <is>
          <t>Turn audit findings into owned actions. Replace the placeholders with your team, dates, and acceptance evidence.</t>
        </is>
      </c>
    </row>
    <row r="4" ht="32" customHeight="1">
      <c r="B4" s="9" t="inlineStr">
        <is>
          <t>Day</t>
        </is>
      </c>
      <c r="C4" s="9" t="inlineStr">
        <is>
          <t>Workstream</t>
        </is>
      </c>
      <c r="D4" s="9" t="inlineStr">
        <is>
          <t>Action</t>
        </is>
      </c>
      <c r="E4" s="9" t="inlineStr">
        <is>
          <t>Owner</t>
        </is>
      </c>
      <c r="F4" s="9" t="inlineStr">
        <is>
          <t>Status</t>
        </is>
      </c>
      <c r="G4" s="9" t="inlineStr">
        <is>
          <t>Effort (days)</t>
        </is>
      </c>
      <c r="H4" s="9" t="inlineStr">
        <is>
          <t>Dependency</t>
        </is>
      </c>
      <c r="I4" s="9" t="inlineStr">
        <is>
          <t>Acceptance evidence</t>
        </is>
      </c>
      <c r="J4" s="9" t="inlineStr">
        <is>
          <t>Priority</t>
        </is>
      </c>
    </row>
    <row r="5">
      <c r="B5" s="13" t="n">
        <v>1</v>
      </c>
      <c r="C5" s="13" t="inlineStr">
        <is>
          <t>Evidence</t>
        </is>
      </c>
      <c r="D5" s="15" t="inlineStr">
        <is>
          <t>Select representative documents and write the first goldset questions.</t>
        </is>
      </c>
      <c r="E5" s="13" t="inlineStr"/>
      <c r="F5" s="13" t="inlineStr">
        <is>
          <t>Not started</t>
        </is>
      </c>
      <c r="G5" s="13" t="n">
        <v>1</v>
      </c>
      <c r="H5" s="15" t="inlineStr">
        <is>
          <t>None</t>
        </is>
      </c>
      <c r="I5" s="15" t="inlineStr">
        <is>
          <t>Document sample and question set stored</t>
        </is>
      </c>
      <c r="J5" s="13" t="inlineStr">
        <is>
          <t>High</t>
        </is>
      </c>
    </row>
    <row r="6">
      <c r="B6" s="10" t="n">
        <v>3</v>
      </c>
      <c r="C6" s="10" t="inlineStr">
        <is>
          <t>Corpus</t>
        </is>
      </c>
      <c r="D6" s="12" t="inlineStr">
        <is>
          <t>Document scope, source authority, permissions, and version policy.</t>
        </is>
      </c>
      <c r="E6" s="10" t="inlineStr"/>
      <c r="F6" s="10" t="inlineStr">
        <is>
          <t>Not started</t>
        </is>
      </c>
      <c r="G6" s="10" t="n">
        <v>2</v>
      </c>
      <c r="H6" s="12" t="inlineStr">
        <is>
          <t>Evidence</t>
        </is>
      </c>
      <c r="I6" s="12" t="inlineStr">
        <is>
          <t>Approved corpus contract</t>
        </is>
      </c>
      <c r="J6" s="10" t="inlineStr">
        <is>
          <t>High</t>
        </is>
      </c>
    </row>
    <row r="7">
      <c r="B7" s="13" t="n">
        <v>5</v>
      </c>
      <c r="C7" s="13" t="inlineStr">
        <is>
          <t>Parsing</t>
        </is>
      </c>
      <c r="D7" s="15" t="inlineStr">
        <is>
          <t>Create format-specific routes for prose, tables, scans, slides, and spreadsheets.</t>
        </is>
      </c>
      <c r="E7" s="13" t="inlineStr"/>
      <c r="F7" s="13" t="inlineStr">
        <is>
          <t>Not started</t>
        </is>
      </c>
      <c r="G7" s="13" t="n">
        <v>3</v>
      </c>
      <c r="H7" s="15" t="inlineStr">
        <is>
          <t>Evidence</t>
        </is>
      </c>
      <c r="I7" s="15" t="inlineStr">
        <is>
          <t>Parser routing worksheet plus review samples</t>
        </is>
      </c>
      <c r="J7" s="13" t="inlineStr">
        <is>
          <t>High</t>
        </is>
      </c>
    </row>
    <row r="8">
      <c r="B8" s="10" t="n">
        <v>8</v>
      </c>
      <c r="C8" s="10" t="inlineStr">
        <is>
          <t>Provenance</t>
        </is>
      </c>
      <c r="D8" s="12" t="inlineStr">
        <is>
          <t>Assign stable IDs and preserve raw, cleaned, and enriched representations.</t>
        </is>
      </c>
      <c r="E8" s="10" t="inlineStr"/>
      <c r="F8" s="10" t="inlineStr">
        <is>
          <t>Not started</t>
        </is>
      </c>
      <c r="G8" s="10" t="n">
        <v>2</v>
      </c>
      <c r="H8" s="12" t="inlineStr">
        <is>
          <t>Corpus</t>
        </is>
      </c>
      <c r="I8" s="12" t="inlineStr">
        <is>
          <t>Sample records pass lineage check</t>
        </is>
      </c>
      <c r="J8" s="10" t="inlineStr">
        <is>
          <t>High</t>
        </is>
      </c>
    </row>
    <row r="9">
      <c r="B9" s="13" t="n">
        <v>11</v>
      </c>
      <c r="C9" s="13" t="inlineStr">
        <is>
          <t>Chunking</t>
        </is>
      </c>
      <c r="D9" s="15" t="inlineStr">
        <is>
          <t>Benchmark fixed or recursive baseline against structure-aware splitting.</t>
        </is>
      </c>
      <c r="E9" s="13" t="inlineStr"/>
      <c r="F9" s="13" t="inlineStr">
        <is>
          <t>Not started</t>
        </is>
      </c>
      <c r="G9" s="13" t="n">
        <v>3</v>
      </c>
      <c r="H9" s="15" t="inlineStr">
        <is>
          <t>Parsing</t>
        </is>
      </c>
      <c r="I9" s="15" t="inlineStr">
        <is>
          <t>Goldset comparison with evidence IDs</t>
        </is>
      </c>
      <c r="J9" s="13" t="inlineStr">
        <is>
          <t>High</t>
        </is>
      </c>
    </row>
    <row r="10">
      <c r="B10" s="10" t="n">
        <v>15</v>
      </c>
      <c r="C10" s="10" t="inlineStr">
        <is>
          <t>Retrieval</t>
        </is>
      </c>
      <c r="D10" s="12" t="inlineStr">
        <is>
          <t>Compare lexical, dense, hybrid, and reranked candidates.</t>
        </is>
      </c>
      <c r="E10" s="10" t="inlineStr"/>
      <c r="F10" s="10" t="inlineStr">
        <is>
          <t>Not started</t>
        </is>
      </c>
      <c r="G10" s="10" t="n">
        <v>3</v>
      </c>
      <c r="H10" s="12" t="inlineStr">
        <is>
          <t>Chunking</t>
        </is>
      </c>
      <c r="I10" s="12" t="inlineStr">
        <is>
          <t>Retrieval metrics and failure labels</t>
        </is>
      </c>
      <c r="J10" s="10" t="inlineStr">
        <is>
          <t>High</t>
        </is>
      </c>
    </row>
    <row r="11">
      <c r="B11" s="13" t="n">
        <v>18</v>
      </c>
      <c r="C11" s="13" t="inlineStr">
        <is>
          <t>Security</t>
        </is>
      </c>
      <c r="D11" s="15" t="inlineStr">
        <is>
          <t>Test permission filters, prompt-injection handling, and version selection.</t>
        </is>
      </c>
      <c r="E11" s="13" t="inlineStr"/>
      <c r="F11" s="13" t="inlineStr">
        <is>
          <t>Not started</t>
        </is>
      </c>
      <c r="G11" s="13" t="n">
        <v>2</v>
      </c>
      <c r="H11" s="15" t="inlineStr">
        <is>
          <t>Provenance</t>
        </is>
      </c>
      <c r="I11" s="15" t="inlineStr">
        <is>
          <t>Security test results</t>
        </is>
      </c>
      <c r="J11" s="13" t="inlineStr">
        <is>
          <t>High</t>
        </is>
      </c>
    </row>
    <row r="12">
      <c r="B12" s="10" t="n">
        <v>21</v>
      </c>
      <c r="C12" s="10" t="inlineStr">
        <is>
          <t>Operations</t>
        </is>
      </c>
      <c r="D12" s="12" t="inlineStr">
        <is>
          <t>Add incremental reprocessing, retries, caching, snapshots, and rollback.</t>
        </is>
      </c>
      <c r="E12" s="10" t="inlineStr"/>
      <c r="F12" s="10" t="inlineStr">
        <is>
          <t>Not started</t>
        </is>
      </c>
      <c r="G12" s="10" t="n">
        <v>4</v>
      </c>
      <c r="H12" s="12" t="inlineStr">
        <is>
          <t>Parsing</t>
        </is>
      </c>
      <c r="I12" s="12" t="inlineStr">
        <is>
          <t>Runbook and rollback test</t>
        </is>
      </c>
      <c r="J12" s="10" t="inlineStr">
        <is>
          <t>Medium</t>
        </is>
      </c>
    </row>
    <row r="13">
      <c r="B13" s="13" t="n">
        <v>26</v>
      </c>
      <c r="C13" s="13" t="inlineStr">
        <is>
          <t>Observability</t>
        </is>
      </c>
      <c r="D13" s="15" t="inlineStr">
        <is>
          <t>Track latency percentiles, token cost, parse failures, and stale sources.</t>
        </is>
      </c>
      <c r="E13" s="13" t="inlineStr"/>
      <c r="F13" s="13" t="inlineStr">
        <is>
          <t>Not started</t>
        </is>
      </c>
      <c r="G13" s="13" t="n">
        <v>3</v>
      </c>
      <c r="H13" s="15" t="inlineStr">
        <is>
          <t>Retrieval</t>
        </is>
      </c>
      <c r="I13" s="15" t="inlineStr">
        <is>
          <t>Dashboard or exported metrics</t>
        </is>
      </c>
      <c r="J13" s="13" t="inlineStr">
        <is>
          <t>Medium</t>
        </is>
      </c>
    </row>
    <row r="14">
      <c r="B14" s="10" t="n">
        <v>30</v>
      </c>
      <c r="C14" s="10" t="inlineStr">
        <is>
          <t>Release</t>
        </is>
      </c>
      <c r="D14" s="12" t="inlineStr">
        <is>
          <t>Run the complete goldset and approve a controlled production release.</t>
        </is>
      </c>
      <c r="E14" s="10" t="inlineStr"/>
      <c r="F14" s="10" t="inlineStr">
        <is>
          <t>Not started</t>
        </is>
      </c>
      <c r="G14" s="10" t="n">
        <v>1</v>
      </c>
      <c r="H14" s="12" t="inlineStr">
        <is>
          <t>All previous work</t>
        </is>
      </c>
      <c r="I14" s="12" t="inlineStr">
        <is>
          <t>Signed release checklist</t>
        </is>
      </c>
      <c r="J14" s="10" t="inlineStr">
        <is>
          <t>High</t>
        </is>
      </c>
    </row>
  </sheetData>
  <autoFilter ref="B4:J14"/>
  <mergeCells count="2">
    <mergeCell ref="B3:J3"/>
    <mergeCell ref="B2:J2"/>
  </mergeCells>
  <dataValidations count="2">
    <dataValidation sqref="F5:F14" showDropDown="0" showInputMessage="0" showErrorMessage="0" allowBlank="0" type="list">
      <formula1>"Not started,In progress,Blocked,Done"</formula1>
    </dataValidation>
    <dataValidation sqref="J5:J14" showDropDown="0" showInputMessage="0" showErrorMessage="0" allowBlank="0" type="list">
      <formula1>"High,Medium,Low"</formula1>
    </dataValidation>
  </dataValidations>
  <pageMargins left="0.25" right="0.25" top="0.5" bottom="0.5" header="0.5" footer="0.5"/>
  <pageSetup fitToHeight="0" fitToWidth="1"/>
  <headerFooter>
    <oddHeader/>
    <oddFooter>&amp;C&amp;8 RAG Production Readiness Blueprint | User-entered audit template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I12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8" customWidth="1" min="2" max="2"/>
    <col width="38" customWidth="1" min="3" max="3"/>
    <col width="24" customWidth="1" min="4" max="4"/>
    <col width="38" customWidth="1" min="5" max="5"/>
    <col width="30" customWidth="1" min="6" max="6"/>
    <col width="18" customWidth="1" min="7" max="7"/>
    <col width="3" customWidth="1" min="8" max="8"/>
    <col width="3" customWidth="1" min="9" max="9"/>
  </cols>
  <sheetData>
    <row r="1"/>
    <row r="2" ht="36" customHeight="1">
      <c r="B2" s="1" t="inlineStr">
        <is>
          <t>Failure Diagnosis Playbook</t>
        </is>
      </c>
      <c r="C2" s="2" t="n"/>
      <c r="D2" s="2" t="n"/>
      <c r="E2" s="2" t="n"/>
      <c r="F2" s="2" t="n"/>
      <c r="G2" s="2" t="n"/>
      <c r="H2" s="2" t="n"/>
      <c r="I2" s="2" t="n"/>
    </row>
    <row r="3" ht="30" customHeight="1">
      <c r="B3" s="3" t="inlineStr">
        <is>
          <t>Start with the earliest broken contract. Do not solve a parsing failure with a bigger model.</t>
        </is>
      </c>
    </row>
    <row r="4" ht="32" customHeight="1">
      <c r="B4" s="9" t="inlineStr">
        <is>
          <t>Symptom</t>
        </is>
      </c>
      <c r="C4" s="9" t="inlineStr">
        <is>
          <t>First diagnostic</t>
        </is>
      </c>
      <c r="D4" s="9" t="inlineStr">
        <is>
          <t>Likely failure domain</t>
        </is>
      </c>
      <c r="E4" s="9" t="inlineStr">
        <is>
          <t>Next test</t>
        </is>
      </c>
      <c r="F4" s="9" t="inlineStr">
        <is>
          <t>Evidence to save</t>
        </is>
      </c>
      <c r="G4" s="9" t="inlineStr">
        <is>
          <t>Owner</t>
        </is>
      </c>
    </row>
    <row r="5">
      <c r="B5" s="15" t="inlineStr">
        <is>
          <t>Wrong number from a table</t>
        </is>
      </c>
      <c r="C5" s="15" t="inlineStr">
        <is>
          <t>Inspect row/column preservation and table element IDs.</t>
        </is>
      </c>
      <c r="D5" s="13" t="inlineStr">
        <is>
          <t>Parsing and structure</t>
        </is>
      </c>
      <c r="E5" s="15" t="inlineStr">
        <is>
          <t>Compare structured table output with original crop.</t>
        </is>
      </c>
      <c r="F5" s="15" t="inlineStr">
        <is>
          <t>Original page, parsed table, element ID</t>
        </is>
      </c>
      <c r="G5" s="15" t="inlineStr"/>
    </row>
    <row r="6">
      <c r="B6" s="12" t="inlineStr">
        <is>
          <t>Right document never appears</t>
        </is>
      </c>
      <c r="C6" s="12" t="inlineStr">
        <is>
          <t>Run exact-term search and inspect filters.</t>
        </is>
      </c>
      <c r="D6" s="10" t="inlineStr">
        <is>
          <t>Indexing and retrieval</t>
        </is>
      </c>
      <c r="E6" s="12" t="inlineStr">
        <is>
          <t>Compare lexical, dense, and hybrid candidates.</t>
        </is>
      </c>
      <c r="F6" s="12" t="inlineStr">
        <is>
          <t>Query, filters, top-k results</t>
        </is>
      </c>
      <c r="G6" s="12" t="inlineStr"/>
    </row>
    <row r="7">
      <c r="B7" s="15" t="inlineStr">
        <is>
          <t>Chunk lacks definition or qualifier</t>
        </is>
      </c>
      <c r="C7" s="15" t="inlineStr">
        <is>
          <t>Inspect boundary and parent context.</t>
        </is>
      </c>
      <c r="D7" s="13" t="inlineStr">
        <is>
          <t>Chunking and enrichment</t>
        </is>
      </c>
      <c r="E7" s="15" t="inlineStr">
        <is>
          <t>Compare child-only with parent-child context.</t>
        </is>
      </c>
      <c r="F7" s="15" t="inlineStr">
        <is>
          <t>Child and parent IDs</t>
        </is>
      </c>
      <c r="G7" s="15" t="inlineStr"/>
    </row>
    <row r="8">
      <c r="B8" s="12" t="inlineStr">
        <is>
          <t>Old policy wins</t>
        </is>
      </c>
      <c r="C8" s="12" t="inlineStr">
        <is>
          <t>Check version, effective date, and authority.</t>
        </is>
      </c>
      <c r="D8" s="10" t="inlineStr">
        <is>
          <t>Corpus governance</t>
        </is>
      </c>
      <c r="E8" s="12" t="inlineStr">
        <is>
          <t>Run time-aware query against canonical and archived versions.</t>
        </is>
      </c>
      <c r="F8" s="12" t="inlineStr">
        <is>
          <t>Source versions and ranking</t>
        </is>
      </c>
      <c r="G8" s="12" t="inlineStr"/>
    </row>
    <row r="9">
      <c r="B9" s="15" t="inlineStr">
        <is>
          <t>Scans fail while prose works</t>
        </is>
      </c>
      <c r="C9" s="15" t="inlineStr">
        <is>
          <t>Review OCR confidence and layout output.</t>
        </is>
      </c>
      <c r="D9" s="13" t="inlineStr">
        <is>
          <t>Document processing</t>
        </is>
      </c>
      <c r="E9" s="15" t="inlineStr">
        <is>
          <t>Route a sample through OCR and visual processing.</t>
        </is>
      </c>
      <c r="F9" s="15" t="inlineStr">
        <is>
          <t>Image, OCR text, confidence</t>
        </is>
      </c>
      <c r="G9" s="15" t="inlineStr"/>
    </row>
    <row r="10">
      <c r="B10" s="12" t="inlineStr">
        <is>
          <t>Metadata makes retrieval worse</t>
        </is>
      </c>
      <c r="C10" s="12" t="inlineStr">
        <is>
          <t>Compare embedding-visible and LLM-visible fields.</t>
        </is>
      </c>
      <c r="D10" s="10" t="inlineStr">
        <is>
          <t>Metadata and indexing</t>
        </is>
      </c>
      <c r="E10" s="12" t="inlineStr">
        <is>
          <t>A/B test metadata visibility with frozen queries.</t>
        </is>
      </c>
      <c r="F10" s="12" t="inlineStr">
        <is>
          <t>Templates, embeddings, metrics</t>
        </is>
      </c>
      <c r="G10" s="12" t="inlineStr"/>
    </row>
    <row r="11">
      <c r="B11" s="15" t="inlineStr">
        <is>
          <t>Production is slow</t>
        </is>
      </c>
      <c r="C11" s="15" t="inlineStr">
        <is>
          <t>Break p50/p95/p99 latency by stage.</t>
        </is>
      </c>
      <c r="D11" s="13" t="inlineStr">
        <is>
          <t>Platform and operations</t>
        </is>
      </c>
      <c r="E11" s="15" t="inlineStr">
        <is>
          <t>Profile parse, search, rerank, and generation separately.</t>
        </is>
      </c>
      <c r="F11" s="15" t="inlineStr">
        <is>
          <t>Stage timings and traffic sample</t>
        </is>
      </c>
      <c r="G11" s="15" t="inlineStr"/>
    </row>
    <row r="12">
      <c r="B12" s="12" t="inlineStr">
        <is>
          <t>Parser update changes quality</t>
        </is>
      </c>
      <c r="C12" s="12" t="inlineStr">
        <is>
          <t>Run the goldset before and after the change.</t>
        </is>
      </c>
      <c r="D12" s="10" t="inlineStr">
        <is>
          <t>Evaluation and release</t>
        </is>
      </c>
      <c r="E12" s="12" t="inlineStr">
        <is>
          <t>Compare expected evidence IDs and answer outcomes.</t>
        </is>
      </c>
      <c r="F12" s="12" t="inlineStr">
        <is>
          <t>Versions, diffs, failure labels</t>
        </is>
      </c>
      <c r="G12" s="12" t="inlineStr"/>
    </row>
  </sheetData>
  <mergeCells count="2">
    <mergeCell ref="B3:I3"/>
    <mergeCell ref="B2:I2"/>
  </mergeCells>
  <pageMargins left="0.25" right="0.25" top="0.5" bottom="0.5" header="0.5" footer="0.5"/>
  <pageSetup fitToHeight="0" fitToWidth="1"/>
  <headerFooter>
    <oddHeader/>
    <oddFooter>&amp;C&amp;8 RAG Production Readiness Blueprint | User-entered audit template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2026-08-16T10:19:11Z</dcterms:created>
  <dcterms:modified xmlns:dcterms="http://purl.org/dc/terms/" xmlns:xsi="http://www.w3.org/2001/XMLSchema-instance" xsi:type="dcterms:W3CDTF">2026-08-16T10:19:11Z</dcterms:modified>
</cp:coreProperties>
</file>